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0"/>
  <workbookPr defaultThemeVersion="166925"/>
  <mc:AlternateContent xmlns:mc="http://schemas.openxmlformats.org/markup-compatibility/2006">
    <mc:Choice Requires="x15">
      <x15ac:absPath xmlns:x15ac="http://schemas.microsoft.com/office/spreadsheetml/2010/11/ac" url="/Users/matjazmihelcic/Documents/JHP projektne resitve/Pravne osebe javnega prava/InnoRenew/Nakup raznovrstne opreme za potrebe Centra odličnosti za raziskave in inovacije na področju obnovljivih materialov in zdravega bivanjskega okolja (4 sklopi)/"/>
    </mc:Choice>
  </mc:AlternateContent>
  <xr:revisionPtr revIDLastSave="0" documentId="13_ncr:1_{CAF0F0BF-B180-5742-8575-CE8B544E1552}" xr6:coauthVersionLast="47" xr6:coauthVersionMax="47" xr10:uidLastSave="{00000000-0000-0000-0000-000000000000}"/>
  <bookViews>
    <workbookView xWindow="0" yWindow="500" windowWidth="28800" windowHeight="17500" tabRatio="500" activeTab="5" xr2:uid="{00000000-000D-0000-FFFF-FFFF00000000}"/>
  </bookViews>
  <sheets>
    <sheet name="List1" sheetId="6" state="hidden" r:id="rId1"/>
    <sheet name="Povzetek_Summary" sheetId="59" r:id="rId2"/>
    <sheet name="Sklop 1_Lot 1" sheetId="41" r:id="rId3"/>
    <sheet name="Sklop 2_Lot 2" sheetId="60" r:id="rId4"/>
    <sheet name="Sklop 3_Lot 3" sheetId="65" r:id="rId5"/>
    <sheet name="Sklop 4_Lot 4" sheetId="67" r:id="rId6"/>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 i="67" l="1"/>
  <c r="K15" i="67"/>
  <c r="J15" i="67"/>
  <c r="I15" i="67"/>
  <c r="H15" i="67"/>
  <c r="J4" i="67"/>
  <c r="I4" i="67"/>
  <c r="K4" i="67" s="1"/>
  <c r="H4" i="67"/>
  <c r="F2" i="41" l="1"/>
  <c r="J16" i="41"/>
  <c r="I16" i="41"/>
  <c r="K16" i="41" s="1"/>
  <c r="H16" i="41"/>
  <c r="J3" i="41"/>
  <c r="I3" i="41"/>
  <c r="K3" i="41" s="1"/>
  <c r="H3" i="41"/>
  <c r="J2" i="67" l="1"/>
  <c r="I2" i="67"/>
  <c r="K2" i="67" s="1"/>
  <c r="H2" i="67"/>
  <c r="J2" i="65" l="1"/>
  <c r="I2" i="65"/>
  <c r="K2" i="65" s="1"/>
  <c r="H2" i="65"/>
  <c r="I2" i="41" l="1"/>
  <c r="K2" i="41" s="1"/>
  <c r="J2" i="41"/>
  <c r="H2" i="41"/>
  <c r="I2" i="60"/>
  <c r="K2" i="60" s="1"/>
  <c r="J2" i="60"/>
  <c r="H2" i="60"/>
  <c r="D22" i="59" l="1"/>
  <c r="C22" i="59"/>
</calcChain>
</file>

<file path=xl/sharedStrings.xml><?xml version="1.0" encoding="utf-8"?>
<sst xmlns="http://schemas.openxmlformats.org/spreadsheetml/2006/main" count="235" uniqueCount="170">
  <si>
    <t>Opis predmeta naročila (minimalne zahteve naročnika)</t>
  </si>
  <si>
    <t>Description (minimum requirements)</t>
  </si>
  <si>
    <t>enota / unit</t>
  </si>
  <si>
    <t>Količina / quantity</t>
  </si>
  <si>
    <t>Cena na enoto brez DDV /  price per unit excluding VAT</t>
  </si>
  <si>
    <t>Stopnja DDV % /  VAT rate %</t>
  </si>
  <si>
    <t>Znesek DDV / Value VAT</t>
  </si>
  <si>
    <t>Cena na enoto z DDV / Price per unit with VAT</t>
  </si>
  <si>
    <t>Skupna vrednost brez DDV / Value excluding VAT</t>
  </si>
  <si>
    <t>Skupna vrednost z DDV / Value with VAT</t>
  </si>
  <si>
    <t>Proizvajalec / Manufacturer</t>
  </si>
  <si>
    <t>Naziv in št. opreme / Brand and No. of equipment</t>
  </si>
  <si>
    <t>komplet / set</t>
  </si>
  <si>
    <t>ponujeni dobavni rok / delivery period:</t>
  </si>
  <si>
    <t>garancijski rok/warranty period:</t>
  </si>
  <si>
    <t>kos / piece</t>
  </si>
  <si>
    <t>Povzetek ponudbe / Summary</t>
  </si>
  <si>
    <t>Št. sklopa / Lot No.</t>
  </si>
  <si>
    <t>Opis / Description</t>
  </si>
  <si>
    <t xml:space="preserve">Znesek v EUR brez DDV/ Value excluding VAT </t>
  </si>
  <si>
    <t>Znesek v EUR z DDV / Value with VAT</t>
  </si>
  <si>
    <t>SKUPAJ / TOTAL</t>
  </si>
  <si>
    <r>
      <rPr>
        <b/>
        <sz val="10"/>
        <color rgb="FF000000"/>
        <rFont val="Calibri"/>
        <family val="2"/>
      </rPr>
      <t>Navodila ponudnikom:</t>
    </r>
    <r>
      <rPr>
        <sz val="10"/>
        <color rgb="FF000000"/>
        <rFont val="Calibri"/>
        <family val="2"/>
      </rPr>
      <t xml:space="preserve"> Ponudnik izpolni za vsak sklop, ki ga ponuja, le </t>
    </r>
    <r>
      <rPr>
        <b/>
        <sz val="10"/>
        <color rgb="FF000000"/>
        <rFont val="Calibri"/>
        <family val="2"/>
        <charset val="238"/>
      </rPr>
      <t>sivo označene vrstice</t>
    </r>
    <r>
      <rPr>
        <sz val="10"/>
        <color rgb="FF000000"/>
        <rFont val="Calibri"/>
        <family val="2"/>
      </rPr>
      <t xml:space="preserve"> v posameznem zavihku za sklop, ki ga ponuja (cena na enoto brez DDV in stopnja DDV v %, proizvajalec, naziv in/ali št. opreme, rok odbave, ponujeno garancijsko obdobje)</t>
    </r>
  </si>
  <si>
    <r>
      <rPr>
        <b/>
        <sz val="10"/>
        <color rgb="FF000000"/>
        <rFont val="Calibri"/>
        <family val="2"/>
      </rPr>
      <t>Instructions to Tenderers:</t>
    </r>
    <r>
      <rPr>
        <sz val="10"/>
        <color rgb="FF000000"/>
        <rFont val="Calibri"/>
        <family val="2"/>
      </rPr>
      <t xml:space="preserve"> The Tenderers fill in only the </t>
    </r>
    <r>
      <rPr>
        <b/>
        <sz val="10"/>
        <color rgb="FF000000"/>
        <rFont val="Calibri"/>
        <family val="2"/>
        <charset val="238"/>
      </rPr>
      <t>gray marked Row for each Lot offered</t>
    </r>
    <r>
      <rPr>
        <sz val="10"/>
        <color rgb="FF000000"/>
        <rFont val="Calibri"/>
        <family val="2"/>
      </rPr>
      <t xml:space="preserve"> (unit price without VAT and the VAT rate in %, Manufacturer and Brand and/or No. of equipment, delivery date, warranty period)</t>
    </r>
  </si>
  <si>
    <t xml:space="preserve">Vključena vsa orodja za normalno delovanje, čiščenje, rutinsko vzdrževanje </t>
  </si>
  <si>
    <t>All tools for normal operations, cleaning, routine maintenance included</t>
  </si>
  <si>
    <t>Dostava, namestitev, kalibracija in usposabljanje je vključeno v ponudbo</t>
  </si>
  <si>
    <t>Delivery, installation, calibration, and training included in offer</t>
  </si>
  <si>
    <t>Laboratorijska pečica</t>
  </si>
  <si>
    <t>Laboratory oven</t>
  </si>
  <si>
    <t>Visoka temperaturna pečica za laboratorijsko uporabo</t>
  </si>
  <si>
    <t>High temperature oven for laboratory use</t>
  </si>
  <si>
    <t xml:space="preserve">Notranji volumen večji od 150 L </t>
  </si>
  <si>
    <t>Internal volume greather than 150 L</t>
  </si>
  <si>
    <t>Temperaturno območje od ≤ 10 ° C do ≥ 500 ° C</t>
  </si>
  <si>
    <t>Temperature range from ≤10°C to ≥500°C</t>
  </si>
  <si>
    <t>Vključuje žičnate / perforirane police</t>
  </si>
  <si>
    <t>Includes wire shelving</t>
  </si>
  <si>
    <t>Vključuje voziček za enostaven premikanje</t>
  </si>
  <si>
    <t>Includes trolley for easy movement</t>
  </si>
  <si>
    <t>Vključuje priključke za dovajanje plina za vzdrževanje dušikovega okolja</t>
  </si>
  <si>
    <t>Includes gas port for maintaining a nitrogen environment</t>
  </si>
  <si>
    <t>Kot npr: Kambič ; Model: SP - 190 C FIRE</t>
  </si>
  <si>
    <t>e.g.:  Make: Kambič ; Model: SP - 190 C FIRE</t>
  </si>
  <si>
    <t>garancijski rok: najmanj 13 mesecev od prevzema</t>
  </si>
  <si>
    <t xml:space="preserve">waranty period: min. 13 months from date of acceptance </t>
  </si>
  <si>
    <t>Sušilnik</t>
  </si>
  <si>
    <t>Dryer</t>
  </si>
  <si>
    <t>Velik sušilni stroj, predvsem za materiale na osnovi lesa</t>
  </si>
  <si>
    <t>Large dryer primarily for wood-based materials</t>
  </si>
  <si>
    <t>Notranje dimenzije ≥1500 mm v širini x ≥ 1300 mm v višini x ≥ 800 mm v globini</t>
  </si>
  <si>
    <t>Internal dimensions ≥1500 mm in width x ≥1300 mm in height x ≥800 mm in depth</t>
  </si>
  <si>
    <t>Temperaturno območje ≤ 5 ° C do ≥200 ° C</t>
  </si>
  <si>
    <t>Ima dvojna vrata, ki omogočajo enostaven dostop do celotne širine 1500 mm in ne preprečujejo uproabe celotne dimenzije komore</t>
  </si>
  <si>
    <t>Must feature double doors that offer easy access to entire 1500 mm width and limit space requirements for opening</t>
  </si>
  <si>
    <t>Vključene žičnate / perforirane police.</t>
  </si>
  <si>
    <t>Wire shelving included</t>
  </si>
  <si>
    <t>Kot npr: Kambič ; Model: SP-2200C</t>
  </si>
  <si>
    <t>e.g.:  Make: Kambič ; Model: SP-2200C</t>
  </si>
  <si>
    <t>Inkubator</t>
  </si>
  <si>
    <t>Volumen več kot 750 Litrov, nerjavna konstrukcija notranje komore</t>
  </si>
  <si>
    <t xml:space="preserve">temperaturno območje 5°C do 100 °C. </t>
  </si>
  <si>
    <t>Vključuje UV-C dekontaminacijska luč</t>
  </si>
  <si>
    <t xml:space="preserve">Vključuje možnost cikliranja </t>
  </si>
  <si>
    <t xml:space="preserve">Vključuje stabilnost temperature &lt; 2°C. </t>
  </si>
  <si>
    <t>Vključuje sistem varovanja pred povišano temperaturo</t>
  </si>
  <si>
    <t>Vključuje regulacijo hitrosti ventilatorja</t>
  </si>
  <si>
    <t>Vključuje kondenzacijo vlage brez spremembe temperature</t>
  </si>
  <si>
    <t xml:space="preserve">Vključuje uvodnico, najmanj φ 50 mm, za dodatne operacije. </t>
  </si>
  <si>
    <t>Vključuje kalibracijo temperature</t>
  </si>
  <si>
    <t xml:space="preserve">Vključuje hladilni sistem </t>
  </si>
  <si>
    <t>Vključuje več polic</t>
  </si>
  <si>
    <t>Vključuje komunikacijski port za PC ali printer</t>
  </si>
  <si>
    <t>Vključuje vsa orodja za normalno delovanje, čiščenje, redno vzdrževanje</t>
  </si>
  <si>
    <t>Dostava, namestitev, kalibracija in usposabljanje morjajo biti vključeni v ponudbo</t>
  </si>
  <si>
    <t>Kot npr: Lab.Incubator Kambič I-750 CK (+5 °C …+ 100 °C)</t>
  </si>
  <si>
    <t>Volume more than 750 Liters, stainless steel inner chamber construction</t>
  </si>
  <si>
    <t>Temperature range 5 ° C to 100 ° C</t>
  </si>
  <si>
    <t>Includes UV-C decontamination light</t>
  </si>
  <si>
    <t>Includes temperature cycling option</t>
  </si>
  <si>
    <t>Includes temperature stability &lt; 2°C</t>
  </si>
  <si>
    <t>Includes an elevated temperature protection system</t>
  </si>
  <si>
    <t>Includes fan speed control</t>
  </si>
  <si>
    <t>Includes moisture condensation without temperature change</t>
  </si>
  <si>
    <t>Includes an inlet, at least φ 50 mm, for extra imput</t>
  </si>
  <si>
    <t>Includes temperature calibration</t>
  </si>
  <si>
    <t>Includes cooling system</t>
  </si>
  <si>
    <t>Includes several shelves</t>
  </si>
  <si>
    <t>Includes communication port for PC or printer</t>
  </si>
  <si>
    <t>Includes all tools for normal operation, cleaning, regular maintenance</t>
  </si>
  <si>
    <t>Delivery, installation, calibration and training included in the offer</t>
  </si>
  <si>
    <t>e.g.: Make Lab.Incubator Kambič I-750 CK (+5 °C …+ 100 °C)</t>
  </si>
  <si>
    <t>Incubator</t>
  </si>
  <si>
    <t>Vsebuje orodja za normalno delovanje, čiščenje, rutinsko vzdrževanje</t>
  </si>
  <si>
    <t>Dostava, namestitev, kalibracija in usposabljanje vključeno v ponudbo</t>
  </si>
  <si>
    <t xml:space="preserve">Brusilna orodja za drobljenje lesa, materiala/ Drobilnik </t>
  </si>
  <si>
    <t>Shredder</t>
  </si>
  <si>
    <t>Minimalno 12Kw moči</t>
  </si>
  <si>
    <t>Minimum of 12 kW power</t>
  </si>
  <si>
    <t>Enostavno/ ročno menjavanje izhodnih sit</t>
  </si>
  <si>
    <t xml:space="preserve">Easy,manual switching of sieves </t>
  </si>
  <si>
    <t>Vsebuje sito velikosti premer odprtin premera (D) 10mm</t>
  </si>
  <si>
    <t xml:space="preserve">Include sieve size of dimension diameter (D) with 10mm </t>
  </si>
  <si>
    <t>Omogoča uporabo sit od velikost najmanj od D10mm do najmanj D50mm</t>
  </si>
  <si>
    <t>Allow sieves ranging from at least D10mm to at least D50mm</t>
  </si>
  <si>
    <t>Možnost vakumeskega odsesovanja drobljenega materiala</t>
  </si>
  <si>
    <t>Vacuum function to collect grinding material</t>
  </si>
  <si>
    <t>Omogoča drobljenje lesa, kompozitov na osnovi lesa, plastiko, bio materiali, biomasa</t>
  </si>
  <si>
    <t>Allows grinding wood, wood based composites, plastic, bio based materials, biomass</t>
  </si>
  <si>
    <t>Minimalna odprtina za nateresanje materiala 400 x 600 mm</t>
  </si>
  <si>
    <t>Minimum feed inlet size of 400 mm x 600 mm</t>
  </si>
  <si>
    <t>Kot npr: Robust-sd-45</t>
  </si>
  <si>
    <t>e.g.: Robust-sd-45</t>
  </si>
  <si>
    <t>garancijski rok: najmanj 48 mesecev od  prevzema</t>
  </si>
  <si>
    <t xml:space="preserve">waranty period: 48 months from acceptance </t>
  </si>
  <si>
    <t>Oprema za oblepljanje materiala za izdelavo kompozitov</t>
  </si>
  <si>
    <t>Adhesive blending equipment for manufacturing of composites</t>
  </si>
  <si>
    <t>Sklop je za opremo, ki se uporablja za nanašanje lepil ali drugih tekočin za delce v obliki iveri, vlaken, itd. Primarni  substrat, ki se bo mešal z lepilom, bo iz lesa.  Aplikacija lepila na  velje iveri (strand) / se razlikuje v primerjavi s tistimi za nanašanje drobnih iveri/in oz. vlaken, zato mora ponudba vsebovati dve ločeni napravi.</t>
  </si>
  <si>
    <t>This lot is for equipment used to apply adhesives or other liquids to particulates in the form of flakes, fibres, particles, etc. The primary substrate being blended with adhesive will be wood. The adhesive application on flakes differs compared to that of particles/fibres and there will be two devices listed below. The offer must include both devices.</t>
  </si>
  <si>
    <t>Boben s pršilnikom</t>
  </si>
  <si>
    <t>Drum Blender – for blending strands</t>
  </si>
  <si>
    <t>Premer bobna - 1.5 m</t>
  </si>
  <si>
    <t>Diameter - 1.5 m</t>
  </si>
  <si>
    <t>Dolžina cilindra - 0.8m-1.0m</t>
  </si>
  <si>
    <t>Cylinder depth - 0.8 - 1.0m</t>
  </si>
  <si>
    <t>Hitrost rotacije - 0-20 obr/min</t>
  </si>
  <si>
    <t>Rotation speed - 0-20 rpm</t>
  </si>
  <si>
    <t>Nerjaveči boben s pokončnimi prekati višine cca 20-30 cm za funkcijo mešanja vsebine med rotacijo. (Podobno kot prrincip kot pri pralnem stroju). Prekate je možno enostavno odstraniti za namene čiščenja. Prepreke so nameščeni v celotni dolžini cilindra.</t>
  </si>
  <si>
    <t>Inside should include horizontal paddles like a laundry machine for agitation. Paddles can be 20-30 cm in height, should run the entire depth of the unit, and should be removable for cleaning.</t>
  </si>
  <si>
    <t>Manjši odsek cilindra se odpira po celotni dolžini za namene polnjenja in praznjenja</t>
  </si>
  <si>
    <t>One section of the drum should completely open to dump the blended material below. This can be a hinged hatch.</t>
  </si>
  <si>
    <t>Zagotavlja nanos tekočega lepila preko osrednje osi boba. Idealna z uporabo rotirajočega diska atomizatorja ali pnevmatske pištole za možnostjo, nastavitve velikosti kapljic. Velikosti pršilne šobe podobne tistim za barvanje. Vbrizgavanje možno preko pnevmatske pumpe ali z z gravimetrično metodo preko kapljičnega doziranja (Titracija)</t>
  </si>
  <si>
    <t>Liquid adhesives will be applied via the central axis of the drum ideally using a spinning disc atomizer or pneumatic, adjustable droplet size spray nozzle like those for painting. This can be achieved either via a titrated gravity feed or peristaltic pump.</t>
  </si>
  <si>
    <t>Celotna naprava je montirana na stojalu s kolesi z zavoro.</t>
  </si>
  <si>
    <t>The unit should be on locking casters for easy movement.</t>
  </si>
  <si>
    <t>Boben z lopaticami in pršilnikom</t>
  </si>
  <si>
    <t>High shear mixer - for blending fibres/particles</t>
  </si>
  <si>
    <t>Premer bobna - 0.6 m</t>
  </si>
  <si>
    <t>Diameter - 0.6 m</t>
  </si>
  <si>
    <t>Dolžina cilindra - 1.0m</t>
  </si>
  <si>
    <t>Length - 1.0 m</t>
  </si>
  <si>
    <t>Rotation speed of paddles/blades - 0-20 rpm</t>
  </si>
  <si>
    <t xml:space="preserve">Pnevmatski sistem za vnos razpršenega vezivnega sredstva tekom rotacije. S  pomočjo peristaltične črpalke z nastavljivim pretokom in tlakom je možno določitev velikosti kapljic veznega sredstva in količine.  </t>
  </si>
  <si>
    <t>Liquid adhesives will be applied via the top of the unit using a pneumatic spray nozzle like those for painting. This can be achieved either via a titrated gravity feed or peristaltic pump.</t>
  </si>
  <si>
    <t>Horizontalni mešelnik ima mešalni prekat nameščen v centru bobna in je 1) raven za mešanje iveri/delce (1:03): https://www.youtube.com/watch?v=E4Hx-E0Y57o IN  2) zavit za mešanje/pobiranje vlaken v posodi (1:30): https://www.youtube.com/watch?v=Y1d94YP8YtU</t>
  </si>
  <si>
    <t>With this horizontal blender, there should be a central shaft with blending paddles that are 1) flat for particles (1:03): https://www.youtube.com/watch?v=E4Hx-E0Y57o AND 2) blades for fibres (1:30): https://www.youtube.com/watch?v=Y1d94YP8YtU</t>
  </si>
  <si>
    <t>All tools for normal maintenance and operation are included.</t>
  </si>
  <si>
    <t>Delivery, installation, and training are included.</t>
  </si>
  <si>
    <t>Kot npr: namensko izdelani, podobno napravam na posnetkih youtube</t>
  </si>
  <si>
    <t>e.g.:  custom but similar to those in the youtube videos linked above</t>
  </si>
  <si>
    <t>garancijski rok: najmanj 13 mesecev od  prevzema</t>
  </si>
  <si>
    <t xml:space="preserve">waranty period: 13 months from acceptance </t>
  </si>
  <si>
    <t>/</t>
  </si>
  <si>
    <t>Toplotna obdelava materialov</t>
  </si>
  <si>
    <t>Termal treatment for materials</t>
  </si>
  <si>
    <t>Sklop 2 / Lot 2</t>
  </si>
  <si>
    <t>Temperature range from ≤5°C to ≥200°C</t>
  </si>
  <si>
    <t>Sklop 1 / Lot 1</t>
  </si>
  <si>
    <t>1. A)</t>
  </si>
  <si>
    <t>1. B)</t>
  </si>
  <si>
    <t>Sklop 3 / Lot 3</t>
  </si>
  <si>
    <t>Sklop 4/ Lot 4</t>
  </si>
  <si>
    <t>4.A)</t>
  </si>
  <si>
    <t>4.B)</t>
  </si>
  <si>
    <t>Dobavni rok: namestitev, vzposabljanje  najkasneje  do 30.8.2022.</t>
  </si>
  <si>
    <t>Delivery, installation, and training  no later than 30.8.2022</t>
  </si>
  <si>
    <t>Dobavni rok CELOTNEGA SKLOPA: namestitev, vzposabljanje najkasneje  do 30.8.2022.</t>
  </si>
  <si>
    <t>Delivery, installation, and training OF THE ENTIRE LOT: no later than 30.8.2022</t>
  </si>
  <si>
    <t xml:space="preserve">Delivery, installation, and training OF THE ENTIRE LOT: no later than 30.8.2022 </t>
  </si>
  <si>
    <t>Predmet naročila / Subject of Tender: 
Nakup raznovrstne opreme za potrebe Centra odličnosti za raziskave in inovacije na področju obnovljivih materialov in zdravega bivanjskega okolja" (4 sklopi) 
The purchase of various equipment for the needs of Innorenew CoE Renewable materials and healthy environments research and innovation centre of excellence (4 Lots)
Naročnik / Contracting Authority:
InnoRenew CoE Center odličnosti za raziskave in inovacije na področju obnovljivih materialov in zdravega bivanjskega okolja, Livade 6a, 6310 Izola - Isola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</si>
</sst>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
  </numFmts>
  <fonts count="25" x14ac:knownFonts="1">
    <font>
      <sz val="11"/>
      <color rgb="FF000000"/>
      <name val="Calibri"/>
      <family val="2"/>
      <charset val="1"/>
    </font>
    <font>
      <sz val="11"/>
      <color theme="1"/>
      <name val="Calibri"/>
      <family val="2"/>
      <scheme val="minor"/>
    </font>
    <font>
      <sz val="11"/>
      <color theme="1"/>
      <name val="Calibri"/>
      <family val="2"/>
      <scheme val="minor"/>
    </font>
    <font>
      <b/>
      <sz val="10"/>
      <color rgb="FF000000"/>
      <name val="Arial"/>
      <family val="2"/>
    </font>
    <font>
      <b/>
      <sz val="10"/>
      <name val="Arial"/>
      <family val="2"/>
    </font>
    <font>
      <sz val="10"/>
      <color rgb="FF000000"/>
      <name val="Arial"/>
      <family val="2"/>
    </font>
    <font>
      <b/>
      <sz val="10"/>
      <color theme="1"/>
      <name val="Arial"/>
      <family val="2"/>
    </font>
    <font>
      <sz val="10"/>
      <name val="Arial"/>
      <family val="2"/>
    </font>
    <font>
      <sz val="11"/>
      <color rgb="FF000000"/>
      <name val="Calibri"/>
      <family val="2"/>
      <charset val="1"/>
    </font>
    <font>
      <b/>
      <sz val="11"/>
      <color theme="1"/>
      <name val="Calibri"/>
      <family val="2"/>
      <charset val="238"/>
      <scheme val="minor"/>
    </font>
    <font>
      <b/>
      <sz val="10"/>
      <color rgb="FF000000"/>
      <name val="Arial"/>
      <family val="2"/>
      <charset val="238"/>
    </font>
    <font>
      <sz val="10"/>
      <color rgb="FF000000"/>
      <name val="Calibri"/>
      <family val="2"/>
    </font>
    <font>
      <b/>
      <sz val="9"/>
      <color theme="1"/>
      <name val="Calibri"/>
      <family val="2"/>
      <charset val="238"/>
      <scheme val="minor"/>
    </font>
    <font>
      <b/>
      <sz val="11"/>
      <name val="Arial"/>
      <family val="2"/>
      <charset val="238"/>
    </font>
    <font>
      <b/>
      <sz val="8"/>
      <name val="Arial"/>
      <family val="2"/>
      <charset val="238"/>
    </font>
    <font>
      <sz val="8"/>
      <color rgb="FF000000"/>
      <name val="Arial"/>
      <family val="2"/>
      <charset val="238"/>
    </font>
    <font>
      <b/>
      <sz val="8"/>
      <name val="Calibri"/>
      <family val="2"/>
      <charset val="238"/>
      <scheme val="minor"/>
    </font>
    <font>
      <sz val="8"/>
      <name val="Arial"/>
      <family val="2"/>
      <charset val="238"/>
    </font>
    <font>
      <b/>
      <sz val="10"/>
      <color rgb="FF000000"/>
      <name val="Calibri"/>
      <family val="2"/>
    </font>
    <font>
      <b/>
      <sz val="10"/>
      <color rgb="FF000000"/>
      <name val="Calibri"/>
      <family val="2"/>
      <charset val="238"/>
    </font>
    <font>
      <b/>
      <sz val="10"/>
      <color theme="1"/>
      <name val="Calibri"/>
      <family val="2"/>
      <scheme val="minor"/>
    </font>
    <font>
      <sz val="10"/>
      <name val="Calibri"/>
      <family val="2"/>
      <scheme val="minor"/>
    </font>
    <font>
      <sz val="10"/>
      <color rgb="FF000000"/>
      <name val="Calibri"/>
      <family val="2"/>
      <charset val="1"/>
    </font>
    <font>
      <b/>
      <sz val="10"/>
      <color rgb="FF000000"/>
      <name val="Calibri"/>
      <family val="2"/>
      <charset val="1"/>
    </font>
    <font>
      <b/>
      <sz val="10"/>
      <name val="Calibri"/>
      <family val="2"/>
      <scheme val="minor"/>
    </font>
  </fonts>
  <fills count="11">
    <fill>
      <patternFill patternType="none"/>
    </fill>
    <fill>
      <patternFill patternType="gray125"/>
    </fill>
    <fill>
      <patternFill patternType="solid">
        <fgColor rgb="FFB4C7E7"/>
        <bgColor rgb="FFB4C6E7"/>
      </patternFill>
    </fill>
    <fill>
      <patternFill patternType="solid">
        <fgColor rgb="FFBFBFBF"/>
        <bgColor rgb="FFB4C6E7"/>
      </patternFill>
    </fill>
    <fill>
      <patternFill patternType="solid">
        <fgColor rgb="FFA9D08E"/>
        <bgColor rgb="FFA9D18E"/>
      </patternFill>
    </fill>
    <fill>
      <patternFill patternType="solid">
        <fgColor rgb="FFB4C6E7"/>
        <bgColor rgb="FFB4C7E7"/>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rgb="FFBFBFBF"/>
      </patternFill>
    </fill>
  </fills>
  <borders count="3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style="thin">
        <color indexed="64"/>
      </right>
      <top style="double">
        <color indexed="64"/>
      </top>
      <bottom style="double">
        <color indexed="64"/>
      </bottom>
      <diagonal/>
    </border>
    <border>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auto="1"/>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medium">
        <color auto="1"/>
      </left>
      <right style="medium">
        <color auto="1"/>
      </right>
      <top style="thin">
        <color indexed="64"/>
      </top>
      <bottom style="thin">
        <color indexed="64"/>
      </bottom>
      <diagonal/>
    </border>
  </borders>
  <cellStyleXfs count="6">
    <xf numFmtId="0" fontId="0"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0" fontId="8" fillId="0" borderId="0"/>
  </cellStyleXfs>
  <cellXfs count="153">
    <xf numFmtId="0" fontId="0" fillId="0" borderId="0" xfId="0"/>
    <xf numFmtId="0" fontId="4" fillId="2" borderId="1" xfId="0" applyFont="1" applyFill="1" applyBorder="1" applyAlignment="1" applyProtection="1">
      <alignment horizontal="center" vertical="center" wrapText="1"/>
      <protection locked="0"/>
    </xf>
    <xf numFmtId="0" fontId="5" fillId="0" borderId="0" xfId="0" applyFont="1" applyAlignment="1">
      <alignment vertical="center"/>
    </xf>
    <xf numFmtId="0" fontId="5" fillId="0" borderId="0" xfId="0" applyFont="1"/>
    <xf numFmtId="0" fontId="5" fillId="0" borderId="0" xfId="0" applyFont="1" applyAlignment="1">
      <alignment horizontal="center" vertical="center"/>
    </xf>
    <xf numFmtId="165" fontId="4" fillId="5" borderId="1" xfId="0" applyNumberFormat="1" applyFont="1" applyFill="1" applyBorder="1" applyAlignment="1">
      <alignment horizontal="center" vertical="center" wrapText="1"/>
    </xf>
    <xf numFmtId="166" fontId="4" fillId="5"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xf>
    <xf numFmtId="0" fontId="3" fillId="0" borderId="3" xfId="0" applyFont="1" applyBorder="1" applyAlignment="1">
      <alignment vertical="center"/>
    </xf>
    <xf numFmtId="0" fontId="3" fillId="0" borderId="3" xfId="0" applyFont="1" applyBorder="1" applyAlignment="1">
      <alignment horizontal="center" vertical="center" wrapText="1"/>
    </xf>
    <xf numFmtId="4" fontId="6" fillId="3" borderId="1" xfId="1" applyNumberFormat="1" applyFont="1" applyFill="1" applyBorder="1" applyAlignment="1">
      <alignment horizontal="center" vertical="center"/>
    </xf>
    <xf numFmtId="9" fontId="3" fillId="3" borderId="1" xfId="2" applyFont="1" applyFill="1" applyBorder="1" applyAlignment="1">
      <alignment horizontal="center" vertical="center"/>
    </xf>
    <xf numFmtId="4" fontId="3" fillId="0" borderId="1" xfId="1" applyNumberFormat="1" applyFont="1" applyBorder="1" applyAlignment="1">
      <alignment horizontal="center" vertical="center"/>
    </xf>
    <xf numFmtId="0" fontId="5" fillId="8" borderId="1" xfId="1" applyFont="1" applyFill="1" applyBorder="1" applyAlignment="1">
      <alignment horizontal="center" vertical="center"/>
    </xf>
    <xf numFmtId="0" fontId="5" fillId="0" borderId="0" xfId="0" applyFont="1" applyFill="1" applyBorder="1" applyAlignment="1">
      <alignment wrapText="1"/>
    </xf>
    <xf numFmtId="0" fontId="5" fillId="0" borderId="0" xfId="0" applyFont="1" applyFill="1" applyBorder="1"/>
    <xf numFmtId="4" fontId="4" fillId="5" borderId="1" xfId="0" applyNumberFormat="1" applyFont="1" applyFill="1" applyBorder="1" applyAlignment="1" applyProtection="1">
      <alignment horizontal="center" vertical="center" wrapText="1"/>
      <protection locked="0"/>
    </xf>
    <xf numFmtId="4" fontId="4" fillId="5"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9" fontId="3" fillId="0" borderId="0" xfId="0" applyNumberFormat="1" applyFont="1" applyAlignment="1">
      <alignment horizontal="center" vertical="center"/>
    </xf>
    <xf numFmtId="164" fontId="4" fillId="5" borderId="1" xfId="0" applyNumberFormat="1" applyFont="1" applyFill="1" applyBorder="1" applyAlignment="1" applyProtection="1">
      <alignment horizontal="center" vertical="center" wrapText="1"/>
      <protection locked="0"/>
    </xf>
    <xf numFmtId="0" fontId="5" fillId="0" borderId="5" xfId="0" applyFont="1" applyBorder="1" applyAlignment="1">
      <alignment vertical="center" wrapText="1"/>
    </xf>
    <xf numFmtId="2" fontId="3" fillId="0" borderId="0" xfId="0" applyNumberFormat="1" applyFont="1" applyAlignment="1">
      <alignment horizontal="center" vertical="center"/>
    </xf>
    <xf numFmtId="0" fontId="3" fillId="0" borderId="3" xfId="0" applyFont="1" applyBorder="1" applyAlignment="1">
      <alignment horizontal="center" vertical="center"/>
    </xf>
    <xf numFmtId="49" fontId="14" fillId="8" borderId="1" xfId="0" applyNumberFormat="1" applyFont="1" applyFill="1" applyBorder="1" applyAlignment="1">
      <alignment horizontal="center" vertical="center" wrapText="1"/>
    </xf>
    <xf numFmtId="0" fontId="14" fillId="8" borderId="1" xfId="0" applyFont="1" applyFill="1" applyBorder="1" applyAlignment="1">
      <alignment horizontal="center" vertical="center"/>
    </xf>
    <xf numFmtId="4" fontId="14" fillId="8" borderId="1" xfId="0" applyNumberFormat="1" applyFont="1" applyFill="1" applyBorder="1" applyAlignment="1">
      <alignment horizontal="center" vertical="center" wrapText="1"/>
    </xf>
    <xf numFmtId="0" fontId="14" fillId="8" borderId="1" xfId="0" applyFont="1" applyFill="1" applyBorder="1" applyAlignment="1">
      <alignment horizontal="center" vertical="center" wrapText="1"/>
    </xf>
    <xf numFmtId="4" fontId="16" fillId="0" borderId="2" xfId="0" applyNumberFormat="1" applyFont="1" applyBorder="1" applyAlignment="1">
      <alignment horizontal="center" vertical="center"/>
    </xf>
    <xf numFmtId="4" fontId="16" fillId="0" borderId="1" xfId="0" applyNumberFormat="1" applyFont="1" applyBorder="1" applyAlignment="1">
      <alignment horizontal="center" vertical="center"/>
    </xf>
    <xf numFmtId="0" fontId="15" fillId="0" borderId="1" xfId="0" applyFont="1" applyBorder="1" applyAlignment="1">
      <alignment horizontal="justify" vertical="center" wrapText="1"/>
    </xf>
    <xf numFmtId="49" fontId="14" fillId="0" borderId="0" xfId="0" applyNumberFormat="1" applyFont="1" applyAlignment="1">
      <alignment horizontal="center" vertical="top"/>
    </xf>
    <xf numFmtId="0" fontId="17" fillId="0" borderId="0" xfId="0" applyFont="1" applyAlignment="1">
      <alignment horizontal="justify" vertical="top" readingOrder="1"/>
    </xf>
    <xf numFmtId="0" fontId="17" fillId="0" borderId="0" xfId="0" applyFont="1"/>
    <xf numFmtId="4" fontId="17" fillId="0" borderId="0" xfId="0" applyNumberFormat="1" applyFont="1"/>
    <xf numFmtId="49" fontId="14" fillId="0" borderId="18" xfId="0" applyNumberFormat="1" applyFont="1" applyBorder="1" applyAlignment="1">
      <alignment horizontal="left" vertical="center"/>
    </xf>
    <xf numFmtId="4" fontId="14" fillId="0" borderId="18" xfId="0" applyNumberFormat="1" applyFont="1" applyBorder="1" applyAlignment="1">
      <alignment horizontal="center" vertical="center"/>
    </xf>
    <xf numFmtId="0" fontId="14" fillId="0" borderId="18" xfId="0" applyFont="1" applyBorder="1" applyAlignment="1">
      <alignment horizontal="center" vertical="center" readingOrder="1"/>
    </xf>
    <xf numFmtId="0" fontId="5" fillId="0" borderId="6" xfId="0" applyFont="1" applyBorder="1" applyAlignment="1">
      <alignment vertical="center" wrapText="1"/>
    </xf>
    <xf numFmtId="0" fontId="5" fillId="0" borderId="0" xfId="0" applyFont="1" applyBorder="1" applyAlignment="1">
      <alignment wrapText="1"/>
    </xf>
    <xf numFmtId="0" fontId="5" fillId="0" borderId="0" xfId="0" applyFont="1" applyBorder="1"/>
    <xf numFmtId="0" fontId="10" fillId="0" borderId="0" xfId="0" applyFont="1" applyBorder="1"/>
    <xf numFmtId="0" fontId="7" fillId="0" borderId="9" xfId="0" applyFont="1" applyBorder="1" applyAlignment="1">
      <alignment wrapText="1"/>
    </xf>
    <xf numFmtId="0" fontId="7" fillId="0" borderId="5" xfId="0" applyFont="1" applyBorder="1" applyAlignment="1">
      <alignment vertical="center" wrapText="1"/>
    </xf>
    <xf numFmtId="49" fontId="5" fillId="0" borderId="0" xfId="0" applyNumberFormat="1" applyFont="1" applyBorder="1" applyAlignment="1">
      <alignment vertical="center" wrapText="1"/>
    </xf>
    <xf numFmtId="49" fontId="3" fillId="0" borderId="0" xfId="0" applyNumberFormat="1" applyFont="1" applyBorder="1" applyAlignment="1">
      <alignment vertical="center" wrapText="1"/>
    </xf>
    <xf numFmtId="49" fontId="5" fillId="0" borderId="0" xfId="0" applyNumberFormat="1" applyFont="1" applyBorder="1" applyAlignment="1">
      <alignment wrapText="1"/>
    </xf>
    <xf numFmtId="49" fontId="5" fillId="0" borderId="0" xfId="0" applyNumberFormat="1" applyFont="1" applyBorder="1"/>
    <xf numFmtId="49" fontId="5" fillId="0" borderId="9" xfId="0" applyNumberFormat="1" applyFont="1" applyBorder="1" applyAlignment="1">
      <alignment vertical="center" wrapText="1"/>
    </xf>
    <xf numFmtId="49" fontId="5" fillId="0" borderId="9" xfId="0" applyNumberFormat="1" applyFont="1" applyBorder="1" applyAlignment="1">
      <alignment wrapText="1"/>
    </xf>
    <xf numFmtId="0" fontId="5" fillId="0" borderId="9" xfId="0" applyFont="1" applyBorder="1" applyAlignment="1">
      <alignment wrapText="1"/>
    </xf>
    <xf numFmtId="0" fontId="7" fillId="0" borderId="6" xfId="0" applyFont="1" applyBorder="1" applyAlignment="1">
      <alignment vertical="center" wrapText="1"/>
    </xf>
    <xf numFmtId="0" fontId="5" fillId="0" borderId="1" xfId="0" applyFont="1" applyBorder="1" applyAlignment="1">
      <alignment wrapText="1"/>
    </xf>
    <xf numFmtId="0" fontId="7" fillId="0" borderId="1" xfId="0" applyFont="1" applyBorder="1" applyAlignment="1">
      <alignment vertical="center" wrapText="1"/>
    </xf>
    <xf numFmtId="164" fontId="4" fillId="5" borderId="3" xfId="0" applyNumberFormat="1" applyFont="1" applyFill="1" applyBorder="1" applyAlignment="1" applyProtection="1">
      <alignment horizontal="center" vertical="center" wrapText="1"/>
      <protection locked="0"/>
    </xf>
    <xf numFmtId="4" fontId="4" fillId="5" borderId="3" xfId="0" applyNumberFormat="1" applyFont="1" applyFill="1" applyBorder="1" applyAlignment="1" applyProtection="1">
      <alignment horizontal="center" vertical="center" wrapText="1"/>
      <protection locked="0"/>
    </xf>
    <xf numFmtId="4" fontId="4" fillId="5" borderId="3" xfId="0" applyNumberFormat="1" applyFont="1" applyFill="1" applyBorder="1" applyAlignment="1">
      <alignment horizontal="center" vertical="center" wrapText="1"/>
    </xf>
    <xf numFmtId="165" fontId="4" fillId="5" borderId="3" xfId="0" applyNumberFormat="1" applyFont="1" applyFill="1" applyBorder="1" applyAlignment="1">
      <alignment horizontal="center" vertical="center" wrapText="1"/>
    </xf>
    <xf numFmtId="166" fontId="4" fillId="5" borderId="3" xfId="0" applyNumberFormat="1" applyFont="1" applyFill="1" applyBorder="1" applyAlignment="1">
      <alignment horizontal="center" vertical="center" wrapText="1"/>
    </xf>
    <xf numFmtId="0" fontId="4" fillId="2" borderId="3" xfId="0" applyFont="1" applyFill="1" applyBorder="1" applyAlignment="1" applyProtection="1">
      <alignment horizontal="center" vertical="center" wrapText="1"/>
      <protection locked="0"/>
    </xf>
    <xf numFmtId="0" fontId="3" fillId="4" borderId="25" xfId="0" applyFont="1" applyFill="1" applyBorder="1" applyAlignment="1">
      <alignment horizontal="center" vertical="center"/>
    </xf>
    <xf numFmtId="4" fontId="6" fillId="3" borderId="25" xfId="1" applyNumberFormat="1" applyFont="1" applyFill="1" applyBorder="1" applyAlignment="1">
      <alignment horizontal="center" vertical="center"/>
    </xf>
    <xf numFmtId="9" fontId="3" fillId="3" borderId="25" xfId="2" applyFont="1" applyFill="1" applyBorder="1" applyAlignment="1">
      <alignment horizontal="center" vertical="center"/>
    </xf>
    <xf numFmtId="4" fontId="3" fillId="0" borderId="25" xfId="1" applyNumberFormat="1" applyFont="1" applyBorder="1" applyAlignment="1">
      <alignment horizontal="center" vertical="center"/>
    </xf>
    <xf numFmtId="0" fontId="5" fillId="8" borderId="25" xfId="1" applyFont="1" applyFill="1" applyBorder="1" applyAlignment="1">
      <alignment horizontal="center" vertical="center"/>
    </xf>
    <xf numFmtId="0" fontId="5" fillId="8" borderId="26" xfId="1" applyFont="1" applyFill="1" applyBorder="1" applyAlignment="1">
      <alignment horizontal="center" vertical="center"/>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wrapText="1"/>
    </xf>
    <xf numFmtId="0" fontId="3" fillId="0" borderId="0" xfId="0" applyFont="1" applyFill="1"/>
    <xf numFmtId="0" fontId="5" fillId="5" borderId="1" xfId="0" applyFont="1" applyFill="1" applyBorder="1" applyAlignment="1">
      <alignment horizontal="left" vertical="center" wrapText="1"/>
    </xf>
    <xf numFmtId="0" fontId="5" fillId="3" borderId="1" xfId="0" applyFont="1" applyFill="1" applyBorder="1" applyAlignment="1">
      <alignment horizontal="left" vertical="center"/>
    </xf>
    <xf numFmtId="0" fontId="10" fillId="0" borderId="0" xfId="0" applyFont="1" applyBorder="1" applyAlignment="1">
      <alignment vertical="center" wrapText="1"/>
    </xf>
    <xf numFmtId="0" fontId="6" fillId="6" borderId="6" xfId="0" applyFont="1" applyFill="1" applyBorder="1" applyAlignment="1">
      <alignment horizontal="center" vertical="center"/>
    </xf>
    <xf numFmtId="49" fontId="5" fillId="0" borderId="22" xfId="0" applyNumberFormat="1" applyFont="1" applyBorder="1" applyAlignment="1">
      <alignment vertical="center" wrapText="1"/>
    </xf>
    <xf numFmtId="49" fontId="5" fillId="0" borderId="22" xfId="0" applyNumberFormat="1" applyFont="1" applyBorder="1" applyAlignment="1">
      <alignment wrapText="1"/>
    </xf>
    <xf numFmtId="0" fontId="3" fillId="4" borderId="6"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2" xfId="0" applyFont="1" applyFill="1" applyBorder="1" applyAlignment="1">
      <alignment horizontal="center" vertical="center"/>
    </xf>
    <xf numFmtId="2" fontId="3" fillId="3" borderId="22" xfId="0" applyNumberFormat="1" applyFont="1" applyFill="1" applyBorder="1" applyAlignment="1">
      <alignment horizontal="center" vertical="center"/>
    </xf>
    <xf numFmtId="9" fontId="3" fillId="3" borderId="22" xfId="0" applyNumberFormat="1" applyFont="1" applyFill="1" applyBorder="1" applyAlignment="1">
      <alignment horizontal="center" vertical="center"/>
    </xf>
    <xf numFmtId="2" fontId="3" fillId="0" borderId="22" xfId="0" applyNumberFormat="1" applyFont="1" applyBorder="1" applyAlignment="1">
      <alignment horizontal="center" vertical="center"/>
    </xf>
    <xf numFmtId="0" fontId="5" fillId="3" borderId="22" xfId="0" applyFont="1" applyFill="1" applyBorder="1" applyAlignment="1">
      <alignment horizontal="center" vertical="center"/>
    </xf>
    <xf numFmtId="0" fontId="5" fillId="0" borderId="22" xfId="0" applyFont="1" applyFill="1" applyBorder="1" applyAlignment="1">
      <alignment horizontal="center" vertical="center"/>
    </xf>
    <xf numFmtId="0" fontId="3" fillId="0" borderId="11" xfId="0" applyFont="1" applyBorder="1" applyAlignment="1">
      <alignment horizontal="center" vertical="center" wrapText="1"/>
    </xf>
    <xf numFmtId="0" fontId="6" fillId="6" borderId="4" xfId="0" applyFont="1" applyFill="1" applyBorder="1" applyAlignment="1">
      <alignment horizontal="center" vertical="center"/>
    </xf>
    <xf numFmtId="0" fontId="3" fillId="4" borderId="30" xfId="0" applyFont="1" applyFill="1" applyBorder="1" applyAlignment="1">
      <alignment horizontal="center" vertical="center" wrapText="1"/>
    </xf>
    <xf numFmtId="0" fontId="3" fillId="4" borderId="31" xfId="0" applyFont="1" applyFill="1" applyBorder="1" applyAlignment="1">
      <alignment horizontal="center" vertical="center"/>
    </xf>
    <xf numFmtId="2" fontId="3" fillId="0" borderId="31" xfId="0" applyNumberFormat="1" applyFont="1" applyFill="1" applyBorder="1" applyAlignment="1">
      <alignment horizontal="center" vertical="center"/>
    </xf>
    <xf numFmtId="9" fontId="3" fillId="3" borderId="31" xfId="0" applyNumberFormat="1" applyFont="1" applyFill="1" applyBorder="1" applyAlignment="1">
      <alignment horizontal="center" vertical="center"/>
    </xf>
    <xf numFmtId="2" fontId="3" fillId="0" borderId="31" xfId="0" applyNumberFormat="1" applyFont="1" applyBorder="1" applyAlignment="1">
      <alignment horizontal="center" vertical="center"/>
    </xf>
    <xf numFmtId="0" fontId="3" fillId="0" borderId="24" xfId="0" applyFont="1" applyBorder="1" applyAlignment="1">
      <alignment horizontal="center" vertical="center" wrapText="1"/>
    </xf>
    <xf numFmtId="0" fontId="3" fillId="0" borderId="25" xfId="0" applyFont="1" applyBorder="1" applyAlignment="1">
      <alignment horizontal="center" vertical="center"/>
    </xf>
    <xf numFmtId="164" fontId="4" fillId="5" borderId="25" xfId="0" applyNumberFormat="1" applyFont="1" applyFill="1" applyBorder="1" applyAlignment="1" applyProtection="1">
      <alignment horizontal="center" vertical="center" wrapText="1"/>
      <protection locked="0"/>
    </xf>
    <xf numFmtId="4" fontId="4" fillId="5" borderId="25" xfId="0" applyNumberFormat="1" applyFont="1" applyFill="1" applyBorder="1" applyAlignment="1" applyProtection="1">
      <alignment horizontal="center" vertical="center" wrapText="1"/>
      <protection locked="0"/>
    </xf>
    <xf numFmtId="4" fontId="4" fillId="5" borderId="25" xfId="0" applyNumberFormat="1" applyFont="1" applyFill="1" applyBorder="1" applyAlignment="1">
      <alignment horizontal="center" vertical="center" wrapText="1"/>
    </xf>
    <xf numFmtId="165" fontId="4" fillId="5" borderId="25" xfId="0" applyNumberFormat="1" applyFont="1" applyFill="1" applyBorder="1" applyAlignment="1">
      <alignment horizontal="center" vertical="center" wrapText="1"/>
    </xf>
    <xf numFmtId="166" fontId="4" fillId="5" borderId="25" xfId="0" applyNumberFormat="1" applyFont="1" applyFill="1" applyBorder="1" applyAlignment="1">
      <alignment horizontal="center" vertical="center" wrapText="1"/>
    </xf>
    <xf numFmtId="0" fontId="4" fillId="2" borderId="25" xfId="0" applyFont="1" applyFill="1" applyBorder="1" applyAlignment="1" applyProtection="1">
      <alignment horizontal="center" vertical="center" wrapText="1"/>
      <protection locked="0"/>
    </xf>
    <xf numFmtId="0" fontId="4" fillId="2" borderId="26" xfId="0" applyFont="1" applyFill="1" applyBorder="1" applyAlignment="1" applyProtection="1">
      <alignment horizontal="center" vertical="center" wrapText="1"/>
      <protection locked="0"/>
    </xf>
    <xf numFmtId="0" fontId="3" fillId="9" borderId="17" xfId="0" applyFont="1" applyFill="1" applyBorder="1" applyAlignment="1">
      <alignment horizontal="center"/>
    </xf>
    <xf numFmtId="4" fontId="6" fillId="0" borderId="25" xfId="1" applyNumberFormat="1" applyFont="1" applyFill="1" applyBorder="1" applyAlignment="1">
      <alignment horizontal="center" vertical="center"/>
    </xf>
    <xf numFmtId="0" fontId="0" fillId="0" borderId="0" xfId="0" applyFont="1"/>
    <xf numFmtId="0" fontId="4" fillId="0" borderId="9" xfId="0" applyFont="1" applyBorder="1" applyAlignment="1">
      <alignment vertical="center" wrapText="1"/>
    </xf>
    <xf numFmtId="0" fontId="3" fillId="0" borderId="10" xfId="0" applyFont="1" applyBorder="1" applyAlignment="1">
      <alignment vertical="center" wrapText="1"/>
    </xf>
    <xf numFmtId="0" fontId="3" fillId="0" borderId="0" xfId="0" applyFont="1" applyBorder="1"/>
    <xf numFmtId="0" fontId="3" fillId="0" borderId="0" xfId="0" applyFont="1" applyBorder="1" applyAlignment="1">
      <alignment wrapText="1"/>
    </xf>
    <xf numFmtId="49" fontId="3" fillId="0" borderId="0" xfId="0" applyNumberFormat="1" applyFont="1" applyBorder="1" applyAlignment="1">
      <alignment wrapText="1"/>
    </xf>
    <xf numFmtId="0" fontId="3" fillId="10" borderId="1" xfId="0" applyFont="1" applyFill="1" applyBorder="1" applyAlignment="1">
      <alignment horizontal="center" vertical="center"/>
    </xf>
    <xf numFmtId="0" fontId="7" fillId="0" borderId="10" xfId="0" applyFont="1" applyBorder="1" applyAlignment="1">
      <alignment horizontal="left" vertical="top" wrapText="1"/>
    </xf>
    <xf numFmtId="0" fontId="7" fillId="0" borderId="10" xfId="0" applyFont="1" applyBorder="1" applyAlignment="1">
      <alignment wrapText="1"/>
    </xf>
    <xf numFmtId="0" fontId="7" fillId="0" borderId="0" xfId="0" applyFont="1" applyBorder="1" applyAlignment="1">
      <alignment wrapText="1"/>
    </xf>
    <xf numFmtId="0" fontId="20" fillId="6" borderId="27" xfId="0" applyFont="1" applyFill="1" applyBorder="1"/>
    <xf numFmtId="0" fontId="5" fillId="0" borderId="9" xfId="0" applyFont="1" applyBorder="1" applyAlignment="1">
      <alignment vertical="center" wrapText="1"/>
    </xf>
    <xf numFmtId="0" fontId="5" fillId="0" borderId="20" xfId="0" applyFont="1" applyBorder="1"/>
    <xf numFmtId="0" fontId="5" fillId="0" borderId="20" xfId="0" applyFont="1" applyBorder="1" applyAlignment="1">
      <alignment wrapText="1"/>
    </xf>
    <xf numFmtId="0" fontId="7" fillId="0" borderId="22" xfId="0" applyFont="1" applyBorder="1" applyAlignment="1">
      <alignment wrapText="1"/>
    </xf>
    <xf numFmtId="0" fontId="7" fillId="0" borderId="21" xfId="0" applyFont="1" applyBorder="1" applyAlignment="1">
      <alignment wrapText="1"/>
    </xf>
    <xf numFmtId="0" fontId="21" fillId="0" borderId="0" xfId="0" applyFont="1" applyAlignment="1">
      <alignment wrapText="1"/>
    </xf>
    <xf numFmtId="0" fontId="22" fillId="0" borderId="0" xfId="0" applyFont="1"/>
    <xf numFmtId="0" fontId="21" fillId="0" borderId="4" xfId="0" applyFont="1" applyBorder="1" applyAlignment="1">
      <alignment wrapText="1"/>
    </xf>
    <xf numFmtId="0" fontId="21" fillId="0" borderId="7" xfId="0" applyFont="1" applyBorder="1" applyAlignment="1">
      <alignment wrapText="1"/>
    </xf>
    <xf numFmtId="0" fontId="21" fillId="0" borderId="5" xfId="5" applyFont="1" applyBorder="1" applyAlignment="1">
      <alignment wrapText="1"/>
    </xf>
    <xf numFmtId="0" fontId="21" fillId="0" borderId="28" xfId="0" applyFont="1" applyBorder="1" applyAlignment="1">
      <alignment vertical="center" wrapText="1"/>
    </xf>
    <xf numFmtId="0" fontId="21" fillId="0" borderId="29" xfId="0" applyFont="1" applyBorder="1" applyAlignment="1">
      <alignment vertical="center" wrapText="1"/>
    </xf>
    <xf numFmtId="0" fontId="24" fillId="9" borderId="32" xfId="0" applyFont="1" applyFill="1" applyBorder="1" applyAlignment="1">
      <alignment horizontal="left" vertical="center" wrapText="1"/>
    </xf>
    <xf numFmtId="0" fontId="24" fillId="9" borderId="23" xfId="0" applyFont="1" applyFill="1" applyBorder="1" applyAlignment="1">
      <alignment horizontal="left" vertical="center" wrapText="1"/>
    </xf>
    <xf numFmtId="0" fontId="23" fillId="0" borderId="2" xfId="0" applyFont="1" applyFill="1" applyBorder="1" applyAlignment="1">
      <alignment horizontal="center" vertical="center"/>
    </xf>
    <xf numFmtId="0" fontId="21" fillId="0" borderId="4" xfId="0" applyFont="1" applyBorder="1" applyAlignment="1">
      <alignment horizontal="left" vertical="center" wrapText="1"/>
    </xf>
    <xf numFmtId="0" fontId="21" fillId="0" borderId="7" xfId="0" applyFont="1" applyBorder="1" applyAlignment="1">
      <alignment horizontal="left" vertical="center" wrapText="1"/>
    </xf>
    <xf numFmtId="0" fontId="24" fillId="9" borderId="5" xfId="0" applyFont="1" applyFill="1" applyBorder="1" applyAlignment="1">
      <alignment wrapText="1"/>
    </xf>
    <xf numFmtId="0" fontId="24" fillId="9" borderId="5" xfId="0" applyFont="1" applyFill="1" applyBorder="1" applyAlignment="1">
      <alignment horizontal="left" vertical="top" wrapText="1"/>
    </xf>
    <xf numFmtId="0" fontId="21" fillId="0" borderId="4" xfId="0" applyFont="1" applyBorder="1" applyAlignment="1">
      <alignment horizontal="left" vertical="top" wrapText="1"/>
    </xf>
    <xf numFmtId="0" fontId="6" fillId="6" borderId="3" xfId="5" applyFont="1" applyFill="1" applyBorder="1" applyAlignment="1">
      <alignment horizontal="center"/>
    </xf>
    <xf numFmtId="0" fontId="5" fillId="0" borderId="0" xfId="5" applyFont="1"/>
    <xf numFmtId="0" fontId="14" fillId="0" borderId="17" xfId="0" applyNumberFormat="1" applyFont="1" applyBorder="1" applyAlignment="1">
      <alignment horizontal="center" vertical="center"/>
    </xf>
    <xf numFmtId="0" fontId="12" fillId="9" borderId="11" xfId="0" applyFont="1" applyFill="1" applyBorder="1" applyAlignment="1">
      <alignment horizontal="center" wrapText="1"/>
    </xf>
    <xf numFmtId="0" fontId="9" fillId="9" borderId="12" xfId="0" applyFont="1" applyFill="1" applyBorder="1" applyAlignment="1">
      <alignment horizontal="center" wrapText="1"/>
    </xf>
    <xf numFmtId="0" fontId="9" fillId="9" borderId="13" xfId="0" applyFont="1" applyFill="1" applyBorder="1" applyAlignment="1">
      <alignment horizontal="center" wrapText="1"/>
    </xf>
    <xf numFmtId="0" fontId="9" fillId="9" borderId="8" xfId="0" applyFont="1" applyFill="1" applyBorder="1" applyAlignment="1">
      <alignment horizontal="center" wrapText="1"/>
    </xf>
    <xf numFmtId="0" fontId="9" fillId="9" borderId="0" xfId="0" applyFont="1" applyFill="1" applyAlignment="1">
      <alignment horizontal="center" wrapText="1"/>
    </xf>
    <xf numFmtId="0" fontId="9" fillId="9" borderId="10" xfId="0" applyFont="1" applyFill="1" applyBorder="1" applyAlignment="1">
      <alignment horizontal="center" wrapText="1"/>
    </xf>
    <xf numFmtId="0" fontId="9" fillId="9" borderId="14" xfId="0" applyFont="1" applyFill="1" applyBorder="1" applyAlignment="1">
      <alignment horizontal="center" wrapText="1"/>
    </xf>
    <xf numFmtId="0" fontId="9" fillId="9" borderId="15" xfId="0" applyFont="1" applyFill="1" applyBorder="1" applyAlignment="1">
      <alignment horizontal="center" wrapText="1"/>
    </xf>
    <xf numFmtId="0" fontId="9" fillId="9" borderId="16" xfId="0" applyFont="1" applyFill="1" applyBorder="1" applyAlignment="1">
      <alignment horizontal="center" wrapText="1"/>
    </xf>
    <xf numFmtId="0" fontId="13" fillId="0" borderId="0" xfId="0" applyFont="1" applyAlignment="1">
      <alignment horizontal="center" vertical="center"/>
    </xf>
    <xf numFmtId="0" fontId="11" fillId="7" borderId="17" xfId="0" applyFont="1" applyFill="1" applyBorder="1" applyAlignment="1">
      <alignment horizontal="left" wrapText="1"/>
    </xf>
    <xf numFmtId="0" fontId="11" fillId="7" borderId="19" xfId="0" applyFont="1" applyFill="1" applyBorder="1" applyAlignment="1">
      <alignment horizontal="left" wrapText="1"/>
    </xf>
    <xf numFmtId="0" fontId="11" fillId="7" borderId="2" xfId="0" applyFont="1" applyFill="1" applyBorder="1" applyAlignment="1">
      <alignment horizontal="left" wrapText="1"/>
    </xf>
    <xf numFmtId="0" fontId="5" fillId="5" borderId="1" xfId="0" applyFont="1" applyFill="1" applyBorder="1" applyAlignment="1">
      <alignment horizontal="left" vertical="center" wrapText="1"/>
    </xf>
    <xf numFmtId="0" fontId="5" fillId="8" borderId="1" xfId="0" applyFont="1" applyFill="1" applyBorder="1" applyAlignment="1">
      <alignment horizontal="left"/>
    </xf>
    <xf numFmtId="0" fontId="5" fillId="3" borderId="1" xfId="0" applyFont="1" applyFill="1" applyBorder="1" applyAlignment="1">
      <alignment horizontal="left" vertical="center"/>
    </xf>
    <xf numFmtId="0" fontId="5" fillId="8" borderId="1" xfId="0" applyFont="1" applyFill="1" applyBorder="1" applyAlignment="1">
      <alignment horizontal="left" vertical="center"/>
    </xf>
    <xf numFmtId="0" fontId="3" fillId="0" borderId="0" xfId="0" applyFont="1" applyBorder="1" applyAlignment="1">
      <alignment vertical="center" wrapText="1"/>
    </xf>
  </cellXfs>
  <cellStyles count="6">
    <cellStyle name="Navadno 2" xfId="1" xr:uid="{9A0A96FF-7DEB-4076-ADC1-40B5DC0884D4}"/>
    <cellStyle name="Navadno 3" xfId="3" xr:uid="{749740E3-0786-4EF4-B836-ED22891B488E}"/>
    <cellStyle name="Normal" xfId="0" builtinId="0"/>
    <cellStyle name="Normal 2" xfId="5" xr:uid="{37DD2B47-4E11-48AE-B4DF-511805DEDE29}"/>
    <cellStyle name="Odstotek 2" xfId="2" xr:uid="{D7AD7616-788E-4E48-8E44-FBF1A6D4E678}"/>
    <cellStyle name="Odstotek 3" xfId="4" xr:uid="{2DD0B805-171D-4823-A18A-7694313ECD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A9D18E"/>
      <rgbColor rgb="FFFFFF99"/>
      <rgbColor rgb="FFB4C6E7"/>
      <rgbColor rgb="FFFF99CC"/>
      <rgbColor rgb="FFCC99FF"/>
      <rgbColor rgb="FFFFCC99"/>
      <rgbColor rgb="FF3366FF"/>
      <rgbColor rgb="FF33CCCC"/>
      <rgbColor rgb="FF99CC00"/>
      <rgbColor rgb="FFFFCC00"/>
      <rgbColor rgb="FFFF9900"/>
      <rgbColor rgb="FFFF6600"/>
      <rgbColor rgb="FF555555"/>
      <rgbColor rgb="FFA9D08E"/>
      <rgbColor rgb="FF003366"/>
      <rgbColor rgb="FF339966"/>
      <rgbColor rgb="FF003300"/>
      <rgbColor rgb="FF212121"/>
      <rgbColor rgb="FF993300"/>
      <rgbColor rgb="FF993366"/>
      <rgbColor rgb="FF333399"/>
      <rgbColor rgb="FF222222"/>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3175000</xdr:colOff>
      <xdr:row>4</xdr:row>
      <xdr:rowOff>98136</xdr:rowOff>
    </xdr:to>
    <xdr:pic>
      <xdr:nvPicPr>
        <xdr:cNvPr id="2" name="Slika 1">
          <a:extLst>
            <a:ext uri="{FF2B5EF4-FFF2-40B4-BE49-F238E27FC236}">
              <a16:creationId xmlns:a16="http://schemas.microsoft.com/office/drawing/2014/main" id="{1E5113BF-C262-41F5-8E78-6986E057F045}"/>
            </a:ext>
          </a:extLst>
        </xdr:cNvPr>
        <xdr:cNvPicPr>
          <a:picLocks noChangeAspect="1"/>
        </xdr:cNvPicPr>
      </xdr:nvPicPr>
      <xdr:blipFill>
        <a:blip xmlns:r="http://schemas.openxmlformats.org/officeDocument/2006/relationships" r:embed="rId1"/>
        <a:stretch>
          <a:fillRect/>
        </a:stretch>
      </xdr:blipFill>
      <xdr:spPr>
        <a:xfrm>
          <a:off x="0" y="0"/>
          <a:ext cx="5826125" cy="8220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zoomScaleNormal="100" workbookViewId="0">
      <selection activeCellId="1" sqref="D11:D12 A1"/>
    </sheetView>
  </sheetViews>
  <sheetFormatPr baseColWidth="10" defaultColWidth="8.83203125" defaultRowHeight="15" x14ac:dyDescent="0.2"/>
  <sheetData/>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A4D0D-E50D-4620-BFF7-B0CDC9EC5C53}">
  <sheetPr>
    <pageSetUpPr fitToPage="1"/>
  </sheetPr>
  <dimension ref="A7:F39"/>
  <sheetViews>
    <sheetView view="pageLayout" topLeftCell="A5" zoomScaleNormal="100" workbookViewId="0">
      <selection activeCell="A7" sqref="A7:D12"/>
    </sheetView>
  </sheetViews>
  <sheetFormatPr baseColWidth="10" defaultColWidth="8.83203125" defaultRowHeight="15" x14ac:dyDescent="0.2"/>
  <cols>
    <col min="1" max="2" width="20.83203125" customWidth="1"/>
    <col min="3" max="3" width="72.83203125" customWidth="1"/>
    <col min="4" max="4" width="20.83203125" customWidth="1"/>
  </cols>
  <sheetData>
    <row r="7" spans="1:6" ht="20.25" customHeight="1" x14ac:dyDescent="0.2">
      <c r="A7" s="135" t="s">
        <v>169</v>
      </c>
      <c r="B7" s="136"/>
      <c r="C7" s="136"/>
      <c r="D7" s="137"/>
    </row>
    <row r="8" spans="1:6" ht="18" customHeight="1" x14ac:dyDescent="0.2">
      <c r="A8" s="138"/>
      <c r="B8" s="139"/>
      <c r="C8" s="139"/>
      <c r="D8" s="140"/>
    </row>
    <row r="9" spans="1:6" ht="18" customHeight="1" x14ac:dyDescent="0.2">
      <c r="A9" s="138"/>
      <c r="B9" s="139"/>
      <c r="C9" s="139"/>
      <c r="D9" s="140"/>
    </row>
    <row r="10" spans="1:6" ht="19.5" customHeight="1" x14ac:dyDescent="0.2">
      <c r="A10" s="138"/>
      <c r="B10" s="139"/>
      <c r="C10" s="139"/>
      <c r="D10" s="140"/>
    </row>
    <row r="11" spans="1:6" ht="16.5" customHeight="1" x14ac:dyDescent="0.2">
      <c r="A11" s="138"/>
      <c r="B11" s="139"/>
      <c r="C11" s="139"/>
      <c r="D11" s="140"/>
    </row>
    <row r="12" spans="1:6" ht="18" customHeight="1" x14ac:dyDescent="0.2">
      <c r="A12" s="141"/>
      <c r="B12" s="142"/>
      <c r="C12" s="142"/>
      <c r="D12" s="143"/>
      <c r="F12" s="3"/>
    </row>
    <row r="14" spans="1:6" x14ac:dyDescent="0.2">
      <c r="A14" s="144" t="s">
        <v>16</v>
      </c>
      <c r="B14" s="144"/>
      <c r="C14" s="144"/>
      <c r="D14" s="144"/>
    </row>
    <row r="16" spans="1:6" ht="24" x14ac:dyDescent="0.2">
      <c r="A16" s="24" t="s">
        <v>17</v>
      </c>
      <c r="B16" s="25" t="s">
        <v>18</v>
      </c>
      <c r="C16" s="26" t="s">
        <v>19</v>
      </c>
      <c r="D16" s="27" t="s">
        <v>20</v>
      </c>
    </row>
    <row r="17" spans="1:6" x14ac:dyDescent="0.2">
      <c r="A17" s="134">
        <v>1</v>
      </c>
      <c r="B17" s="30"/>
      <c r="C17" s="28"/>
      <c r="D17" s="29"/>
    </row>
    <row r="18" spans="1:6" x14ac:dyDescent="0.2">
      <c r="A18" s="134">
        <v>2</v>
      </c>
      <c r="B18" s="30"/>
      <c r="C18" s="28"/>
      <c r="D18" s="29"/>
    </row>
    <row r="19" spans="1:6" ht="63.5" customHeight="1" x14ac:dyDescent="0.2">
      <c r="A19" s="134">
        <v>3</v>
      </c>
      <c r="B19" s="30"/>
      <c r="C19" s="28"/>
      <c r="D19" s="29"/>
    </row>
    <row r="20" spans="1:6" x14ac:dyDescent="0.2">
      <c r="A20" s="134">
        <v>4</v>
      </c>
      <c r="B20" s="30"/>
      <c r="C20" s="28"/>
      <c r="D20" s="29"/>
      <c r="F20" s="101"/>
    </row>
    <row r="21" spans="1:6" ht="16" thickBot="1" x14ac:dyDescent="0.25">
      <c r="A21" s="31"/>
      <c r="B21" s="32"/>
      <c r="C21" s="33"/>
      <c r="D21" s="34"/>
    </row>
    <row r="22" spans="1:6" ht="17" thickTop="1" thickBot="1" x14ac:dyDescent="0.25">
      <c r="A22" s="35"/>
      <c r="B22" s="37" t="s">
        <v>21</v>
      </c>
      <c r="C22" s="36">
        <f>SUM(C17:C20)</f>
        <v>0</v>
      </c>
      <c r="D22" s="36">
        <f>SUM(D17:D20)</f>
        <v>0</v>
      </c>
    </row>
    <row r="23" spans="1:6" ht="16" thickTop="1" x14ac:dyDescent="0.2">
      <c r="A23" s="145" t="s">
        <v>22</v>
      </c>
      <c r="B23" s="146"/>
      <c r="C23" s="146"/>
      <c r="D23" s="147"/>
    </row>
    <row r="24" spans="1:6" x14ac:dyDescent="0.2">
      <c r="A24" s="145" t="s">
        <v>23</v>
      </c>
      <c r="B24" s="146"/>
      <c r="C24" s="146"/>
      <c r="D24" s="147"/>
    </row>
    <row r="38" ht="47" customHeight="1" x14ac:dyDescent="0.2"/>
    <row r="39" ht="44" customHeight="1" x14ac:dyDescent="0.2"/>
  </sheetData>
  <mergeCells count="4">
    <mergeCell ref="A7:D12"/>
    <mergeCell ref="A14:D14"/>
    <mergeCell ref="A23:D23"/>
    <mergeCell ref="A24:D24"/>
  </mergeCells>
  <pageMargins left="0.7" right="0.7" top="0.75" bottom="0.75" header="0.3" footer="0.3"/>
  <pageSetup paperSize="9" scale="6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D5161-C494-41C9-8487-C929D8672BCF}">
  <sheetPr>
    <pageSetUpPr fitToPage="1"/>
  </sheetPr>
  <dimension ref="A1:M94"/>
  <sheetViews>
    <sheetView zoomScale="70" zoomScaleNormal="70" workbookViewId="0">
      <selection activeCell="C27" sqref="C27"/>
    </sheetView>
  </sheetViews>
  <sheetFormatPr baseColWidth="10" defaultColWidth="11.5" defaultRowHeight="13" x14ac:dyDescent="0.15"/>
  <cols>
    <col min="1" max="1" width="17.5" style="3" customWidth="1"/>
    <col min="2" max="3" width="58.83203125" style="3" customWidth="1"/>
    <col min="4" max="4" width="13.83203125" style="3" customWidth="1"/>
    <col min="5" max="5" width="18.83203125" style="3" customWidth="1"/>
    <col min="6" max="6" width="23.1640625" style="3" customWidth="1"/>
    <col min="7" max="7" width="22.5" style="3" customWidth="1"/>
    <col min="8" max="8" width="25.83203125" style="3" customWidth="1"/>
    <col min="9" max="9" width="22.1640625" style="3" customWidth="1"/>
    <col min="10" max="10" width="25.1640625" style="3" bestFit="1" customWidth="1"/>
    <col min="11" max="11" width="20.5" style="3" bestFit="1" customWidth="1"/>
    <col min="12" max="12" width="25.1640625" style="3" customWidth="1"/>
    <col min="13" max="13" width="27.5" style="3" customWidth="1"/>
    <col min="14" max="16384" width="11.5" style="3"/>
  </cols>
  <sheetData>
    <row r="1" spans="1:13" s="2" customFormat="1" ht="42" customHeight="1" thickBot="1" x14ac:dyDescent="0.25">
      <c r="A1" s="8"/>
      <c r="B1" s="83" t="s">
        <v>0</v>
      </c>
      <c r="C1" s="90" t="s">
        <v>1</v>
      </c>
      <c r="D1" s="91" t="s">
        <v>2</v>
      </c>
      <c r="E1" s="91" t="s">
        <v>3</v>
      </c>
      <c r="F1" s="92" t="s">
        <v>4</v>
      </c>
      <c r="G1" s="93" t="s">
        <v>5</v>
      </c>
      <c r="H1" s="94" t="s">
        <v>6</v>
      </c>
      <c r="I1" s="95" t="s">
        <v>7</v>
      </c>
      <c r="J1" s="96" t="s">
        <v>8</v>
      </c>
      <c r="K1" s="95" t="s">
        <v>9</v>
      </c>
      <c r="L1" s="97" t="s">
        <v>10</v>
      </c>
      <c r="M1" s="98" t="s">
        <v>11</v>
      </c>
    </row>
    <row r="2" spans="1:13" s="4" customFormat="1" ht="34.5" customHeight="1" thickBot="1" x14ac:dyDescent="0.25">
      <c r="A2" s="75" t="s">
        <v>157</v>
      </c>
      <c r="B2" s="72" t="s">
        <v>153</v>
      </c>
      <c r="C2" s="84" t="s">
        <v>154</v>
      </c>
      <c r="D2" s="85" t="s">
        <v>12</v>
      </c>
      <c r="E2" s="86">
        <v>1</v>
      </c>
      <c r="F2" s="87">
        <f>+F3+F16</f>
        <v>0</v>
      </c>
      <c r="G2" s="88"/>
      <c r="H2" s="89">
        <f>G2*F2</f>
        <v>0</v>
      </c>
      <c r="I2" s="89">
        <f>F2+(G2*F2)</f>
        <v>0</v>
      </c>
      <c r="J2" s="89">
        <f>F2*E2</f>
        <v>0</v>
      </c>
      <c r="K2" s="89">
        <f>I2*E2</f>
        <v>0</v>
      </c>
      <c r="L2" s="82" t="s">
        <v>152</v>
      </c>
      <c r="M2" s="82" t="s">
        <v>152</v>
      </c>
    </row>
    <row r="3" spans="1:13" ht="36" customHeight="1" x14ac:dyDescent="0.15">
      <c r="A3" s="107" t="s">
        <v>158</v>
      </c>
      <c r="B3" s="107" t="s">
        <v>28</v>
      </c>
      <c r="C3" s="107" t="s">
        <v>29</v>
      </c>
      <c r="D3" s="77" t="s">
        <v>15</v>
      </c>
      <c r="E3" s="77">
        <v>1</v>
      </c>
      <c r="F3" s="78"/>
      <c r="G3" s="79"/>
      <c r="H3" s="80">
        <f>G3*F3</f>
        <v>0</v>
      </c>
      <c r="I3" s="80">
        <f>F3+(G3*F3)</f>
        <v>0</v>
      </c>
      <c r="J3" s="80">
        <f>F3*E3</f>
        <v>0</v>
      </c>
      <c r="K3" s="80">
        <f>I3*E3</f>
        <v>0</v>
      </c>
      <c r="L3" s="81"/>
      <c r="M3" s="81"/>
    </row>
    <row r="4" spans="1:13" ht="14" x14ac:dyDescent="0.15">
      <c r="B4" s="48" t="s">
        <v>30</v>
      </c>
      <c r="C4" s="48" t="s">
        <v>31</v>
      </c>
      <c r="G4" s="14"/>
      <c r="H4" s="15"/>
    </row>
    <row r="5" spans="1:13" ht="14" x14ac:dyDescent="0.15">
      <c r="B5" s="48" t="s">
        <v>32</v>
      </c>
      <c r="C5" s="48" t="s">
        <v>33</v>
      </c>
    </row>
    <row r="6" spans="1:13" ht="14" x14ac:dyDescent="0.15">
      <c r="B6" s="48" t="s">
        <v>34</v>
      </c>
      <c r="C6" s="48" t="s">
        <v>35</v>
      </c>
    </row>
    <row r="7" spans="1:13" ht="14" x14ac:dyDescent="0.15">
      <c r="B7" s="48" t="s">
        <v>36</v>
      </c>
      <c r="C7" s="48" t="s">
        <v>37</v>
      </c>
    </row>
    <row r="8" spans="1:13" ht="14" x14ac:dyDescent="0.15">
      <c r="B8" s="48" t="s">
        <v>38</v>
      </c>
      <c r="C8" s="48" t="s">
        <v>39</v>
      </c>
    </row>
    <row r="9" spans="1:13" ht="14" x14ac:dyDescent="0.15">
      <c r="B9" s="48" t="s">
        <v>40</v>
      </c>
      <c r="C9" s="48" t="s">
        <v>41</v>
      </c>
    </row>
    <row r="10" spans="1:13" ht="28" x14ac:dyDescent="0.15">
      <c r="B10" s="48" t="s">
        <v>24</v>
      </c>
      <c r="C10" s="48" t="s">
        <v>25</v>
      </c>
    </row>
    <row r="11" spans="1:13" ht="28" x14ac:dyDescent="0.15">
      <c r="B11" s="48" t="s">
        <v>26</v>
      </c>
      <c r="C11" s="49" t="s">
        <v>27</v>
      </c>
    </row>
    <row r="12" spans="1:13" x14ac:dyDescent="0.15">
      <c r="B12" s="48"/>
      <c r="C12" s="49"/>
    </row>
    <row r="13" spans="1:13" ht="14" x14ac:dyDescent="0.15">
      <c r="B13" s="48" t="s">
        <v>42</v>
      </c>
      <c r="C13" s="48" t="s">
        <v>43</v>
      </c>
    </row>
    <row r="14" spans="1:13" ht="15.5" customHeight="1" x14ac:dyDescent="0.15">
      <c r="B14" s="73"/>
      <c r="C14" s="74"/>
    </row>
    <row r="15" spans="1:13" x14ac:dyDescent="0.15">
      <c r="A15" s="68"/>
      <c r="B15" s="44"/>
      <c r="C15" s="46"/>
    </row>
    <row r="16" spans="1:13" ht="33" customHeight="1" x14ac:dyDescent="0.15">
      <c r="A16" s="107" t="s">
        <v>159</v>
      </c>
      <c r="B16" s="107" t="s">
        <v>46</v>
      </c>
      <c r="C16" s="107" t="s">
        <v>47</v>
      </c>
      <c r="D16" s="76" t="s">
        <v>15</v>
      </c>
      <c r="E16" s="76">
        <v>1</v>
      </c>
      <c r="F16" s="10"/>
      <c r="G16" s="11"/>
      <c r="H16" s="12">
        <f>G16*F16</f>
        <v>0</v>
      </c>
      <c r="I16" s="12">
        <f>F16+(G16*F16)</f>
        <v>0</v>
      </c>
      <c r="J16" s="12">
        <f>F16*E16</f>
        <v>0</v>
      </c>
      <c r="K16" s="12">
        <f>I16*E16</f>
        <v>0</v>
      </c>
      <c r="L16" s="13"/>
      <c r="M16" s="13"/>
    </row>
    <row r="17" spans="2:8" ht="14" x14ac:dyDescent="0.15">
      <c r="B17" s="42" t="s">
        <v>48</v>
      </c>
      <c r="C17" s="108" t="s">
        <v>49</v>
      </c>
      <c r="G17" s="19"/>
      <c r="H17" s="22"/>
    </row>
    <row r="18" spans="2:8" ht="28" x14ac:dyDescent="0.15">
      <c r="B18" s="42" t="s">
        <v>50</v>
      </c>
      <c r="C18" s="108" t="s">
        <v>51</v>
      </c>
      <c r="G18" s="14"/>
      <c r="H18" s="15"/>
    </row>
    <row r="19" spans="2:8" ht="14" x14ac:dyDescent="0.15">
      <c r="B19" s="42" t="s">
        <v>52</v>
      </c>
      <c r="C19" s="108" t="s">
        <v>156</v>
      </c>
      <c r="G19" s="14"/>
      <c r="H19" s="15"/>
    </row>
    <row r="20" spans="2:8" ht="28" x14ac:dyDescent="0.15">
      <c r="B20" s="42" t="s">
        <v>53</v>
      </c>
      <c r="C20" s="108" t="s">
        <v>54</v>
      </c>
    </row>
    <row r="21" spans="2:8" ht="14" x14ac:dyDescent="0.15">
      <c r="B21" s="42" t="s">
        <v>55</v>
      </c>
      <c r="C21" s="108" t="s">
        <v>56</v>
      </c>
    </row>
    <row r="22" spans="2:8" ht="28" x14ac:dyDescent="0.15">
      <c r="B22" s="42" t="s">
        <v>24</v>
      </c>
      <c r="C22" s="108" t="s">
        <v>25</v>
      </c>
    </row>
    <row r="23" spans="2:8" ht="28" x14ac:dyDescent="0.15">
      <c r="B23" s="42" t="s">
        <v>26</v>
      </c>
      <c r="C23" s="108" t="s">
        <v>27</v>
      </c>
    </row>
    <row r="24" spans="2:8" x14ac:dyDescent="0.15">
      <c r="B24" s="42"/>
      <c r="C24" s="108"/>
    </row>
    <row r="25" spans="2:8" ht="14" x14ac:dyDescent="0.15">
      <c r="B25" s="42" t="s">
        <v>57</v>
      </c>
      <c r="C25" s="109" t="s">
        <v>58</v>
      </c>
    </row>
    <row r="26" spans="2:8" ht="14" thickBot="1" x14ac:dyDescent="0.2">
      <c r="B26" s="42"/>
      <c r="C26" s="110"/>
      <c r="E26" s="148" t="s">
        <v>13</v>
      </c>
      <c r="F26" s="149"/>
    </row>
    <row r="27" spans="2:8" ht="29" thickBot="1" x14ac:dyDescent="0.2">
      <c r="B27" s="43" t="s">
        <v>166</v>
      </c>
      <c r="C27" s="21" t="s">
        <v>168</v>
      </c>
      <c r="E27" s="148"/>
      <c r="F27" s="149"/>
    </row>
    <row r="28" spans="2:8" ht="14" thickBot="1" x14ac:dyDescent="0.2">
      <c r="B28" s="102"/>
      <c r="C28" s="103"/>
      <c r="E28" s="148" t="s">
        <v>14</v>
      </c>
      <c r="F28" s="150"/>
    </row>
    <row r="29" spans="2:8" ht="15" thickBot="1" x14ac:dyDescent="0.2">
      <c r="B29" s="43" t="s">
        <v>44</v>
      </c>
      <c r="C29" s="21" t="s">
        <v>45</v>
      </c>
      <c r="E29" s="148"/>
      <c r="F29" s="150"/>
    </row>
    <row r="30" spans="2:8" x14ac:dyDescent="0.15">
      <c r="B30" s="39"/>
      <c r="C30" s="39"/>
    </row>
    <row r="31" spans="2:8" x14ac:dyDescent="0.15">
      <c r="B31" s="39"/>
      <c r="C31" s="39"/>
    </row>
    <row r="32" spans="2:8" x14ac:dyDescent="0.15">
      <c r="B32" s="44"/>
      <c r="C32" s="44"/>
    </row>
    <row r="33" spans="2:3" x14ac:dyDescent="0.15">
      <c r="B33" s="45"/>
      <c r="C33" s="45"/>
    </row>
    <row r="34" spans="2:3" x14ac:dyDescent="0.15">
      <c r="B34" s="44"/>
      <c r="C34" s="44"/>
    </row>
    <row r="35" spans="2:3" x14ac:dyDescent="0.15">
      <c r="B35" s="44"/>
      <c r="C35" s="47"/>
    </row>
    <row r="36" spans="2:3" x14ac:dyDescent="0.15">
      <c r="B36" s="44"/>
      <c r="C36" s="44"/>
    </row>
    <row r="37" spans="2:3" x14ac:dyDescent="0.15">
      <c r="B37" s="44"/>
      <c r="C37" s="44"/>
    </row>
    <row r="38" spans="2:3" ht="11.25" customHeight="1" x14ac:dyDescent="0.15">
      <c r="B38" s="45"/>
      <c r="C38" s="45"/>
    </row>
    <row r="39" spans="2:3" x14ac:dyDescent="0.15">
      <c r="B39" s="44"/>
      <c r="C39" s="44"/>
    </row>
    <row r="40" spans="2:3" x14ac:dyDescent="0.15">
      <c r="B40" s="45"/>
      <c r="C40" s="45"/>
    </row>
    <row r="41" spans="2:3" x14ac:dyDescent="0.15">
      <c r="B41" s="44"/>
      <c r="C41" s="44"/>
    </row>
    <row r="42" spans="2:3" x14ac:dyDescent="0.15">
      <c r="B42" s="44"/>
      <c r="C42" s="44"/>
    </row>
    <row r="43" spans="2:3" x14ac:dyDescent="0.15">
      <c r="B43" s="44"/>
      <c r="C43" s="44"/>
    </row>
    <row r="44" spans="2:3" x14ac:dyDescent="0.15">
      <c r="B44" s="45"/>
      <c r="C44" s="45"/>
    </row>
    <row r="45" spans="2:3" x14ac:dyDescent="0.15">
      <c r="B45" s="44"/>
      <c r="C45" s="44"/>
    </row>
    <row r="46" spans="2:3" x14ac:dyDescent="0.15">
      <c r="B46" s="44"/>
      <c r="C46" s="44"/>
    </row>
    <row r="47" spans="2:3" ht="12.75" customHeight="1" x14ac:dyDescent="0.15">
      <c r="B47" s="44"/>
      <c r="C47" s="44"/>
    </row>
    <row r="48" spans="2:3" x14ac:dyDescent="0.15">
      <c r="B48" s="44"/>
      <c r="C48" s="44"/>
    </row>
    <row r="49" spans="2:4" x14ac:dyDescent="0.15">
      <c r="B49" s="44"/>
      <c r="C49" s="44"/>
    </row>
    <row r="50" spans="2:4" x14ac:dyDescent="0.15">
      <c r="B50" s="44"/>
      <c r="C50" s="44"/>
    </row>
    <row r="51" spans="2:4" x14ac:dyDescent="0.15">
      <c r="B51" s="45"/>
      <c r="C51" s="45"/>
      <c r="D51" s="44"/>
    </row>
    <row r="52" spans="2:4" x14ac:dyDescent="0.15">
      <c r="B52" s="44"/>
      <c r="C52" s="44"/>
      <c r="D52" s="44"/>
    </row>
    <row r="53" spans="2:4" x14ac:dyDescent="0.15">
      <c r="B53" s="44"/>
      <c r="C53" s="44"/>
      <c r="D53" s="44"/>
    </row>
    <row r="54" spans="2:4" x14ac:dyDescent="0.15">
      <c r="B54" s="44"/>
      <c r="C54" s="44"/>
      <c r="D54" s="44"/>
    </row>
    <row r="55" spans="2:4" x14ac:dyDescent="0.15">
      <c r="B55" s="44"/>
      <c r="C55" s="44"/>
      <c r="D55" s="44"/>
    </row>
    <row r="56" spans="2:4" x14ac:dyDescent="0.15">
      <c r="B56" s="44"/>
      <c r="C56" s="44"/>
    </row>
    <row r="57" spans="2:4" x14ac:dyDescent="0.15">
      <c r="B57" s="45"/>
      <c r="C57" s="45"/>
    </row>
    <row r="58" spans="2:4" x14ac:dyDescent="0.15">
      <c r="B58" s="44"/>
      <c r="C58" s="44"/>
    </row>
    <row r="59" spans="2:4" x14ac:dyDescent="0.15">
      <c r="B59" s="44"/>
      <c r="C59" s="44"/>
    </row>
    <row r="60" spans="2:4" x14ac:dyDescent="0.15">
      <c r="B60" s="44"/>
      <c r="C60" s="44"/>
    </row>
    <row r="61" spans="2:4" x14ac:dyDescent="0.15">
      <c r="B61" s="45"/>
      <c r="C61" s="45"/>
    </row>
    <row r="62" spans="2:4" x14ac:dyDescent="0.15">
      <c r="B62" s="44"/>
      <c r="C62" s="44"/>
    </row>
    <row r="63" spans="2:4" x14ac:dyDescent="0.15">
      <c r="B63" s="44"/>
      <c r="C63" s="44"/>
    </row>
    <row r="64" spans="2:4" x14ac:dyDescent="0.15">
      <c r="B64" s="44"/>
      <c r="C64" s="44"/>
    </row>
    <row r="65" spans="2:3" x14ac:dyDescent="0.15">
      <c r="B65" s="44"/>
      <c r="C65" s="44"/>
    </row>
    <row r="66" spans="2:3" x14ac:dyDescent="0.15">
      <c r="B66" s="45"/>
      <c r="C66" s="45"/>
    </row>
    <row r="67" spans="2:3" x14ac:dyDescent="0.15">
      <c r="B67" s="45"/>
      <c r="C67" s="45"/>
    </row>
    <row r="68" spans="2:3" x14ac:dyDescent="0.15">
      <c r="B68" s="44"/>
      <c r="C68" s="47"/>
    </row>
    <row r="69" spans="2:3" x14ac:dyDescent="0.15">
      <c r="B69" s="45"/>
      <c r="C69" s="106"/>
    </row>
    <row r="83" ht="26" customHeight="1" x14ac:dyDescent="0.15"/>
    <row r="84" ht="26" customHeight="1" x14ac:dyDescent="0.15"/>
    <row r="85" ht="26" customHeight="1" x14ac:dyDescent="0.15"/>
    <row r="86" ht="26" customHeight="1" x14ac:dyDescent="0.15"/>
    <row r="87" ht="39" customHeight="1" x14ac:dyDescent="0.15"/>
    <row r="88" ht="39" customHeight="1" x14ac:dyDescent="0.15"/>
    <row r="90" ht="26" customHeight="1" x14ac:dyDescent="0.15"/>
    <row r="91" ht="26" customHeight="1" x14ac:dyDescent="0.15"/>
    <row r="92" ht="26" customHeight="1" x14ac:dyDescent="0.15"/>
    <row r="93" ht="28.25" customHeight="1" x14ac:dyDescent="0.15"/>
    <row r="94" ht="28.25" customHeight="1" x14ac:dyDescent="0.15"/>
  </sheetData>
  <mergeCells count="4">
    <mergeCell ref="E26:E27"/>
    <mergeCell ref="F26:F27"/>
    <mergeCell ref="E28:E29"/>
    <mergeCell ref="F28:F29"/>
  </mergeCells>
  <pageMargins left="0.7" right="0.7" top="0.75" bottom="0.75" header="0.3" footer="0.3"/>
  <pageSetup paperSize="9" scale="2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34815-4C7F-4510-BABE-6C5EBD457017}">
  <sheetPr>
    <pageSetUpPr fitToPage="1"/>
  </sheetPr>
  <dimension ref="A1:M23"/>
  <sheetViews>
    <sheetView zoomScale="70" zoomScaleNormal="70" workbookViewId="0">
      <selection activeCell="C20" sqref="C20"/>
    </sheetView>
  </sheetViews>
  <sheetFormatPr baseColWidth="10" defaultColWidth="11.5" defaultRowHeight="13" x14ac:dyDescent="0.15"/>
  <cols>
    <col min="1" max="1" width="14" style="3" customWidth="1"/>
    <col min="2" max="2" width="58.5" style="3" customWidth="1"/>
    <col min="3" max="3" width="65.5" style="3" bestFit="1" customWidth="1"/>
    <col min="4" max="4" width="13.5" style="3" customWidth="1"/>
    <col min="5" max="5" width="34.1640625" style="3" customWidth="1"/>
    <col min="6" max="6" width="23.5" style="3" customWidth="1"/>
    <col min="7" max="7" width="22.5" style="3" customWidth="1"/>
    <col min="8" max="8" width="25.5" style="3" customWidth="1"/>
    <col min="9" max="9" width="22.1640625" style="3" customWidth="1"/>
    <col min="10" max="10" width="25.1640625" style="3" bestFit="1" customWidth="1"/>
    <col min="11" max="11" width="20.5" style="3" bestFit="1" customWidth="1"/>
    <col min="12" max="12" width="25.1640625" style="3" customWidth="1"/>
    <col min="13" max="13" width="27.5" style="3" customWidth="1"/>
    <col min="14" max="16384" width="11.5" style="3"/>
  </cols>
  <sheetData>
    <row r="1" spans="1:13" s="2" customFormat="1" ht="43" thickBot="1" x14ac:dyDescent="0.25">
      <c r="A1" s="8"/>
      <c r="B1" s="9" t="s">
        <v>0</v>
      </c>
      <c r="C1" s="9" t="s">
        <v>1</v>
      </c>
      <c r="D1" s="23" t="s">
        <v>2</v>
      </c>
      <c r="E1" s="23" t="s">
        <v>3</v>
      </c>
      <c r="F1" s="54" t="s">
        <v>4</v>
      </c>
      <c r="G1" s="55" t="s">
        <v>5</v>
      </c>
      <c r="H1" s="56" t="s">
        <v>6</v>
      </c>
      <c r="I1" s="57" t="s">
        <v>7</v>
      </c>
      <c r="J1" s="58" t="s">
        <v>8</v>
      </c>
      <c r="K1" s="57" t="s">
        <v>9</v>
      </c>
      <c r="L1" s="59" t="s">
        <v>10</v>
      </c>
      <c r="M1" s="59" t="s">
        <v>11</v>
      </c>
    </row>
    <row r="2" spans="1:13" s="4" customFormat="1" ht="26.5" customHeight="1" thickBot="1" x14ac:dyDescent="0.25">
      <c r="A2" s="66" t="s">
        <v>155</v>
      </c>
      <c r="B2" s="111" t="s">
        <v>59</v>
      </c>
      <c r="C2" s="111" t="s">
        <v>92</v>
      </c>
      <c r="D2" s="67" t="s">
        <v>12</v>
      </c>
      <c r="E2" s="60">
        <v>1</v>
      </c>
      <c r="F2" s="61"/>
      <c r="G2" s="62"/>
      <c r="H2" s="63">
        <f>G2*F2</f>
        <v>0</v>
      </c>
      <c r="I2" s="63">
        <f>F2+(G2*F2)</f>
        <v>0</v>
      </c>
      <c r="J2" s="63">
        <f>F2*E2</f>
        <v>0</v>
      </c>
      <c r="K2" s="63">
        <f>I2*E2</f>
        <v>0</v>
      </c>
      <c r="L2" s="64"/>
      <c r="M2" s="65"/>
    </row>
    <row r="3" spans="1:13" ht="14" x14ac:dyDescent="0.15">
      <c r="B3" s="112" t="s">
        <v>60</v>
      </c>
      <c r="C3" s="113" t="s">
        <v>76</v>
      </c>
      <c r="G3" s="19"/>
      <c r="H3" s="22"/>
    </row>
    <row r="4" spans="1:13" ht="14" x14ac:dyDescent="0.15">
      <c r="B4" s="112" t="s">
        <v>61</v>
      </c>
      <c r="C4" s="113" t="s">
        <v>77</v>
      </c>
      <c r="G4" s="14"/>
      <c r="H4" s="15"/>
    </row>
    <row r="5" spans="1:13" ht="14" x14ac:dyDescent="0.15">
      <c r="B5" s="112" t="s">
        <v>62</v>
      </c>
      <c r="C5" s="113" t="s">
        <v>78</v>
      </c>
      <c r="G5" s="14"/>
      <c r="H5" s="15"/>
    </row>
    <row r="6" spans="1:13" ht="28" customHeight="1" x14ac:dyDescent="0.15">
      <c r="B6" s="50" t="s">
        <v>63</v>
      </c>
      <c r="C6" s="113" t="s">
        <v>79</v>
      </c>
    </row>
    <row r="7" spans="1:13" ht="33.5" customHeight="1" x14ac:dyDescent="0.15">
      <c r="B7" s="50" t="s">
        <v>64</v>
      </c>
      <c r="C7" s="113" t="s">
        <v>80</v>
      </c>
    </row>
    <row r="8" spans="1:13" ht="31" customHeight="1" x14ac:dyDescent="0.15">
      <c r="B8" s="50" t="s">
        <v>65</v>
      </c>
      <c r="C8" s="113" t="s">
        <v>81</v>
      </c>
    </row>
    <row r="9" spans="1:13" ht="24.5" customHeight="1" x14ac:dyDescent="0.15">
      <c r="B9" s="50" t="s">
        <v>66</v>
      </c>
      <c r="C9" s="113" t="s">
        <v>82</v>
      </c>
    </row>
    <row r="10" spans="1:13" ht="43.5" customHeight="1" x14ac:dyDescent="0.15">
      <c r="B10" s="50" t="s">
        <v>67</v>
      </c>
      <c r="C10" s="113" t="s">
        <v>83</v>
      </c>
    </row>
    <row r="11" spans="1:13" ht="30" customHeight="1" x14ac:dyDescent="0.15">
      <c r="B11" s="50" t="s">
        <v>68</v>
      </c>
      <c r="C11" s="113" t="s">
        <v>84</v>
      </c>
    </row>
    <row r="12" spans="1:13" ht="20.5" customHeight="1" x14ac:dyDescent="0.15">
      <c r="B12" s="50" t="s">
        <v>69</v>
      </c>
      <c r="C12" s="113" t="s">
        <v>85</v>
      </c>
    </row>
    <row r="13" spans="1:13" ht="31" customHeight="1" x14ac:dyDescent="0.15">
      <c r="B13" s="50" t="s">
        <v>70</v>
      </c>
      <c r="C13" s="113" t="s">
        <v>86</v>
      </c>
    </row>
    <row r="14" spans="1:13" ht="32.5" customHeight="1" x14ac:dyDescent="0.15">
      <c r="B14" s="50" t="s">
        <v>71</v>
      </c>
      <c r="C14" s="113" t="s">
        <v>87</v>
      </c>
    </row>
    <row r="15" spans="1:13" ht="14" x14ac:dyDescent="0.15">
      <c r="B15" s="50" t="s">
        <v>72</v>
      </c>
      <c r="C15" s="113" t="s">
        <v>88</v>
      </c>
    </row>
    <row r="16" spans="1:13" ht="45.5" customHeight="1" x14ac:dyDescent="0.15">
      <c r="B16" s="50" t="s">
        <v>73</v>
      </c>
      <c r="C16" s="114" t="s">
        <v>89</v>
      </c>
    </row>
    <row r="17" spans="2:6" ht="31" customHeight="1" x14ac:dyDescent="0.15">
      <c r="B17" s="50" t="s">
        <v>74</v>
      </c>
      <c r="C17" s="114" t="s">
        <v>90</v>
      </c>
    </row>
    <row r="18" spans="2:6" ht="35.5" customHeight="1" thickBot="1" x14ac:dyDescent="0.2">
      <c r="B18" s="115" t="s">
        <v>75</v>
      </c>
      <c r="C18" s="116" t="s">
        <v>91</v>
      </c>
    </row>
    <row r="19" spans="2:6" ht="15" thickBot="1" x14ac:dyDescent="0.25">
      <c r="B19" s="117"/>
      <c r="C19" s="40"/>
    </row>
    <row r="20" spans="2:6" ht="33" customHeight="1" thickBot="1" x14ac:dyDescent="0.2">
      <c r="B20" s="43" t="s">
        <v>164</v>
      </c>
      <c r="C20" s="21" t="s">
        <v>165</v>
      </c>
      <c r="E20" s="148" t="s">
        <v>13</v>
      </c>
      <c r="F20" s="151"/>
    </row>
    <row r="21" spans="2:6" ht="12.5" customHeight="1" thickBot="1" x14ac:dyDescent="0.25">
      <c r="B21" s="117"/>
      <c r="C21" s="71"/>
      <c r="E21" s="148"/>
      <c r="F21" s="151"/>
    </row>
    <row r="22" spans="2:6" ht="27.5" customHeight="1" thickBot="1" x14ac:dyDescent="0.2">
      <c r="B22" s="43" t="s">
        <v>44</v>
      </c>
      <c r="C22" s="43" t="s">
        <v>45</v>
      </c>
      <c r="E22" s="69" t="s">
        <v>14</v>
      </c>
      <c r="F22" s="70"/>
    </row>
    <row r="23" spans="2:6" x14ac:dyDescent="0.15">
      <c r="B23" s="41"/>
      <c r="C23" s="41"/>
    </row>
  </sheetData>
  <mergeCells count="2">
    <mergeCell ref="E20:E21"/>
    <mergeCell ref="F20:F21"/>
  </mergeCells>
  <pageMargins left="0.7" right="0.7" top="0.75" bottom="0.75"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63D56-DE77-42D6-BDC2-B76DAB0A6376}">
  <sheetPr>
    <pageSetUpPr fitToPage="1"/>
  </sheetPr>
  <dimension ref="A1:M22"/>
  <sheetViews>
    <sheetView workbookViewId="0">
      <selection activeCell="C19" sqref="C19:C20"/>
    </sheetView>
  </sheetViews>
  <sheetFormatPr baseColWidth="10" defaultColWidth="11.5" defaultRowHeight="13" x14ac:dyDescent="0.15"/>
  <cols>
    <col min="1" max="1" width="14" style="3" customWidth="1"/>
    <col min="2" max="2" width="58.5" style="3" customWidth="1"/>
    <col min="3" max="3" width="65.5" style="3" bestFit="1" customWidth="1"/>
    <col min="4" max="4" width="13.5" style="3" customWidth="1"/>
    <col min="5" max="5" width="34.1640625" style="3" customWidth="1"/>
    <col min="6" max="6" width="23.5" style="3" customWidth="1"/>
    <col min="7" max="7" width="22.5" style="3" customWidth="1"/>
    <col min="8" max="8" width="25.5" style="3" customWidth="1"/>
    <col min="9" max="9" width="22.1640625" style="3" customWidth="1"/>
    <col min="10" max="10" width="25.1640625" style="3" bestFit="1" customWidth="1"/>
    <col min="11" max="11" width="20.5" style="3" bestFit="1" customWidth="1"/>
    <col min="12" max="12" width="25.1640625" style="3" customWidth="1"/>
    <col min="13" max="13" width="27.5" style="3" customWidth="1"/>
    <col min="14" max="16384" width="11.5" style="3"/>
  </cols>
  <sheetData>
    <row r="1" spans="1:13" s="2" customFormat="1" ht="42" x14ac:dyDescent="0.2">
      <c r="A1" s="8"/>
      <c r="B1" s="9" t="s">
        <v>0</v>
      </c>
      <c r="C1" s="9" t="s">
        <v>1</v>
      </c>
      <c r="D1" s="23" t="s">
        <v>2</v>
      </c>
      <c r="E1" s="23" t="s">
        <v>3</v>
      </c>
      <c r="F1" s="20" t="s">
        <v>4</v>
      </c>
      <c r="G1" s="16" t="s">
        <v>5</v>
      </c>
      <c r="H1" s="17" t="s">
        <v>6</v>
      </c>
      <c r="I1" s="5" t="s">
        <v>7</v>
      </c>
      <c r="J1" s="6" t="s">
        <v>8</v>
      </c>
      <c r="K1" s="5" t="s">
        <v>9</v>
      </c>
      <c r="L1" s="1" t="s">
        <v>10</v>
      </c>
      <c r="M1" s="1" t="s">
        <v>11</v>
      </c>
    </row>
    <row r="2" spans="1:13" s="4" customFormat="1" ht="21.5" customHeight="1" thickBot="1" x14ac:dyDescent="0.2">
      <c r="A2" s="7" t="s">
        <v>160</v>
      </c>
      <c r="B2" s="132" t="s">
        <v>95</v>
      </c>
      <c r="C2" s="132" t="s">
        <v>96</v>
      </c>
      <c r="D2" s="18" t="s">
        <v>12</v>
      </c>
      <c r="E2" s="7">
        <v>1</v>
      </c>
      <c r="F2" s="10"/>
      <c r="G2" s="11"/>
      <c r="H2" s="12">
        <f>G2*F2</f>
        <v>0</v>
      </c>
      <c r="I2" s="12">
        <f>F2+(G2*F2)</f>
        <v>0</v>
      </c>
      <c r="J2" s="12">
        <f>F2*E2</f>
        <v>0</v>
      </c>
      <c r="K2" s="12">
        <f>I2*E2</f>
        <v>0</v>
      </c>
      <c r="L2" s="13"/>
      <c r="M2" s="13"/>
    </row>
    <row r="3" spans="1:13" ht="15" thickBot="1" x14ac:dyDescent="0.2">
      <c r="B3" s="51" t="s">
        <v>97</v>
      </c>
      <c r="C3" s="51" t="s">
        <v>98</v>
      </c>
      <c r="G3" s="19"/>
      <c r="H3" s="22"/>
    </row>
    <row r="4" spans="1:13" ht="15" thickBot="1" x14ac:dyDescent="0.2">
      <c r="B4" s="51" t="s">
        <v>99</v>
      </c>
      <c r="C4" s="51" t="s">
        <v>100</v>
      </c>
      <c r="G4" s="14"/>
      <c r="H4" s="15"/>
    </row>
    <row r="5" spans="1:13" ht="15" thickBot="1" x14ac:dyDescent="0.2">
      <c r="B5" s="51" t="s">
        <v>101</v>
      </c>
      <c r="C5" s="51" t="s">
        <v>102</v>
      </c>
      <c r="G5" s="14"/>
      <c r="H5" s="15"/>
    </row>
    <row r="6" spans="1:13" ht="29" thickBot="1" x14ac:dyDescent="0.2">
      <c r="B6" s="51" t="s">
        <v>103</v>
      </c>
      <c r="C6" s="51" t="s">
        <v>104</v>
      </c>
    </row>
    <row r="7" spans="1:13" ht="15" thickBot="1" x14ac:dyDescent="0.2">
      <c r="B7" s="51" t="s">
        <v>105</v>
      </c>
      <c r="C7" s="51" t="s">
        <v>106</v>
      </c>
    </row>
    <row r="8" spans="1:13" ht="29" thickBot="1" x14ac:dyDescent="0.2">
      <c r="B8" s="51" t="s">
        <v>107</v>
      </c>
      <c r="C8" s="51" t="s">
        <v>108</v>
      </c>
    </row>
    <row r="9" spans="1:13" ht="15" thickBot="1" x14ac:dyDescent="0.2">
      <c r="B9" s="51" t="s">
        <v>109</v>
      </c>
      <c r="C9" s="51" t="s">
        <v>110</v>
      </c>
    </row>
    <row r="10" spans="1:13" ht="15" thickBot="1" x14ac:dyDescent="0.2">
      <c r="B10" s="51" t="s">
        <v>93</v>
      </c>
      <c r="C10" s="51" t="s">
        <v>25</v>
      </c>
    </row>
    <row r="11" spans="1:13" ht="14" x14ac:dyDescent="0.15">
      <c r="B11" s="51" t="s">
        <v>94</v>
      </c>
      <c r="C11" s="51" t="s">
        <v>27</v>
      </c>
    </row>
    <row r="12" spans="1:13" ht="14" x14ac:dyDescent="0.15">
      <c r="B12" s="53" t="s">
        <v>111</v>
      </c>
      <c r="C12" s="53" t="s">
        <v>112</v>
      </c>
    </row>
    <row r="13" spans="1:13" ht="14" thickBot="1" x14ac:dyDescent="0.2">
      <c r="B13" s="133"/>
      <c r="C13" s="133"/>
    </row>
    <row r="14" spans="1:13" ht="14" x14ac:dyDescent="0.15">
      <c r="B14" s="51" t="s">
        <v>164</v>
      </c>
      <c r="C14" s="38" t="s">
        <v>165</v>
      </c>
      <c r="E14" s="148" t="s">
        <v>13</v>
      </c>
      <c r="F14" s="151"/>
    </row>
    <row r="15" spans="1:13" ht="25.5" customHeight="1" x14ac:dyDescent="0.15">
      <c r="B15" s="52" t="s">
        <v>113</v>
      </c>
      <c r="C15" s="52" t="s">
        <v>114</v>
      </c>
      <c r="E15" s="148"/>
      <c r="F15" s="151"/>
    </row>
    <row r="16" spans="1:13" x14ac:dyDescent="0.15">
      <c r="B16" s="40"/>
      <c r="C16" s="40"/>
      <c r="E16" s="148" t="s">
        <v>14</v>
      </c>
      <c r="F16" s="150"/>
    </row>
    <row r="17" spans="2:6" x14ac:dyDescent="0.15">
      <c r="B17" s="152"/>
      <c r="C17" s="152"/>
      <c r="E17" s="148"/>
      <c r="F17" s="150"/>
    </row>
    <row r="18" spans="2:6" x14ac:dyDescent="0.15">
      <c r="B18" s="152"/>
      <c r="C18" s="152"/>
    </row>
    <row r="19" spans="2:6" ht="14.5" customHeight="1" x14ac:dyDescent="0.15">
      <c r="B19" s="152"/>
      <c r="C19" s="152"/>
    </row>
    <row r="20" spans="2:6" ht="13" customHeight="1" x14ac:dyDescent="0.15">
      <c r="B20" s="152"/>
      <c r="C20" s="152"/>
    </row>
    <row r="21" spans="2:6" x14ac:dyDescent="0.15">
      <c r="B21" s="104"/>
      <c r="C21" s="104"/>
    </row>
    <row r="22" spans="2:6" x14ac:dyDescent="0.15">
      <c r="B22" s="105"/>
      <c r="C22" s="105"/>
    </row>
  </sheetData>
  <mergeCells count="8">
    <mergeCell ref="B19:B20"/>
    <mergeCell ref="C19:C20"/>
    <mergeCell ref="E14:E15"/>
    <mergeCell ref="F14:F15"/>
    <mergeCell ref="E16:E17"/>
    <mergeCell ref="F16:F17"/>
    <mergeCell ref="B17:B18"/>
    <mergeCell ref="C17:C18"/>
  </mergeCells>
  <pageMargins left="0.7" right="0.7" top="0.75" bottom="0.75" header="0.3" footer="0.3"/>
  <pageSetup paperSize="9" scale="2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899C6-F18E-43AF-859C-7CD183F86F16}">
  <sheetPr>
    <pageSetUpPr fitToPage="1"/>
  </sheetPr>
  <dimension ref="A1:M28"/>
  <sheetViews>
    <sheetView tabSelected="1" topLeftCell="A13" workbookViewId="0">
      <selection activeCell="C36" sqref="C36"/>
    </sheetView>
  </sheetViews>
  <sheetFormatPr baseColWidth="10" defaultColWidth="11.5" defaultRowHeight="13" x14ac:dyDescent="0.15"/>
  <cols>
    <col min="1" max="1" width="14" style="3" customWidth="1"/>
    <col min="2" max="2" width="58.5" style="3" customWidth="1"/>
    <col min="3" max="3" width="65.5" style="3" bestFit="1" customWidth="1"/>
    <col min="4" max="5" width="13.5" style="3" customWidth="1"/>
    <col min="6" max="6" width="23.5" style="3" customWidth="1"/>
    <col min="7" max="7" width="22.5" style="3" customWidth="1"/>
    <col min="8" max="8" width="25.5" style="3" customWidth="1"/>
    <col min="9" max="9" width="22.1640625" style="3" customWidth="1"/>
    <col min="10" max="10" width="25.1640625" style="3" bestFit="1" customWidth="1"/>
    <col min="11" max="11" width="20.5" style="3" bestFit="1" customWidth="1"/>
    <col min="12" max="12" width="25.1640625" style="3" customWidth="1"/>
    <col min="13" max="13" width="27.5" style="3" customWidth="1"/>
    <col min="14" max="16384" width="11.5" style="3"/>
  </cols>
  <sheetData>
    <row r="1" spans="1:13" s="2" customFormat="1" ht="43" thickBot="1" x14ac:dyDescent="0.25">
      <c r="A1" s="8"/>
      <c r="B1" s="9" t="s">
        <v>0</v>
      </c>
      <c r="C1" s="9" t="s">
        <v>1</v>
      </c>
      <c r="D1" s="23" t="s">
        <v>2</v>
      </c>
      <c r="E1" s="9" t="s">
        <v>3</v>
      </c>
      <c r="F1" s="54" t="s">
        <v>4</v>
      </c>
      <c r="G1" s="55" t="s">
        <v>5</v>
      </c>
      <c r="H1" s="56" t="s">
        <v>6</v>
      </c>
      <c r="I1" s="57" t="s">
        <v>7</v>
      </c>
      <c r="J1" s="58" t="s">
        <v>8</v>
      </c>
      <c r="K1" s="57" t="s">
        <v>9</v>
      </c>
      <c r="L1" s="59" t="s">
        <v>10</v>
      </c>
      <c r="M1" s="59" t="s">
        <v>11</v>
      </c>
    </row>
    <row r="2" spans="1:13" s="4" customFormat="1" ht="21.5" customHeight="1" thickBot="1" x14ac:dyDescent="0.25">
      <c r="A2" s="66" t="s">
        <v>161</v>
      </c>
      <c r="B2" s="111" t="s">
        <v>115</v>
      </c>
      <c r="C2" s="111" t="s">
        <v>116</v>
      </c>
      <c r="D2" s="67" t="s">
        <v>12</v>
      </c>
      <c r="E2" s="60">
        <v>1</v>
      </c>
      <c r="F2" s="100">
        <f>+F4+F15</f>
        <v>0</v>
      </c>
      <c r="G2" s="62"/>
      <c r="H2" s="63">
        <f>G2*F2</f>
        <v>0</v>
      </c>
      <c r="I2" s="63">
        <f>F2+(G2*F2)</f>
        <v>0</v>
      </c>
      <c r="J2" s="63">
        <f>F2*E2</f>
        <v>0</v>
      </c>
      <c r="K2" s="63">
        <f>I2*E2</f>
        <v>0</v>
      </c>
      <c r="L2" s="64"/>
      <c r="M2" s="65"/>
    </row>
    <row r="3" spans="1:13" ht="60" x14ac:dyDescent="0.15">
      <c r="B3" s="122" t="s">
        <v>117</v>
      </c>
      <c r="C3" s="123" t="s">
        <v>118</v>
      </c>
      <c r="G3" s="19"/>
      <c r="H3" s="22"/>
    </row>
    <row r="4" spans="1:13" ht="15" x14ac:dyDescent="0.15">
      <c r="A4" s="99" t="s">
        <v>162</v>
      </c>
      <c r="B4" s="124" t="s">
        <v>119</v>
      </c>
      <c r="C4" s="125" t="s">
        <v>120</v>
      </c>
      <c r="D4" s="126" t="s">
        <v>15</v>
      </c>
      <c r="E4" s="76">
        <v>1</v>
      </c>
      <c r="F4" s="10"/>
      <c r="G4" s="11"/>
      <c r="H4" s="12">
        <f>G4*F4</f>
        <v>0</v>
      </c>
      <c r="I4" s="12">
        <f>F4+(G4*F4)</f>
        <v>0</v>
      </c>
      <c r="J4" s="12">
        <f>F4*E4</f>
        <v>0</v>
      </c>
      <c r="K4" s="12">
        <f>I4*E4</f>
        <v>0</v>
      </c>
      <c r="L4" s="13"/>
      <c r="M4" s="13"/>
    </row>
    <row r="5" spans="1:13" ht="15" x14ac:dyDescent="0.15">
      <c r="B5" s="127" t="s">
        <v>121</v>
      </c>
      <c r="C5" s="127" t="s">
        <v>122</v>
      </c>
      <c r="G5" s="14"/>
      <c r="H5" s="15"/>
    </row>
    <row r="6" spans="1:13" ht="15" x14ac:dyDescent="0.15">
      <c r="B6" s="127" t="s">
        <v>123</v>
      </c>
      <c r="C6" s="127" t="s">
        <v>124</v>
      </c>
    </row>
    <row r="7" spans="1:13" ht="15" x14ac:dyDescent="0.15">
      <c r="B7" s="127" t="s">
        <v>125</v>
      </c>
      <c r="C7" s="127" t="s">
        <v>126</v>
      </c>
    </row>
    <row r="8" spans="1:13" ht="14" x14ac:dyDescent="0.15">
      <c r="B8" s="127"/>
      <c r="C8" s="127"/>
    </row>
    <row r="9" spans="1:13" ht="60" x14ac:dyDescent="0.15">
      <c r="B9" s="127" t="s">
        <v>127</v>
      </c>
      <c r="C9" s="127" t="s">
        <v>128</v>
      </c>
    </row>
    <row r="10" spans="1:13" ht="30" x14ac:dyDescent="0.15">
      <c r="B10" s="127" t="s">
        <v>129</v>
      </c>
      <c r="C10" s="127" t="s">
        <v>130</v>
      </c>
    </row>
    <row r="11" spans="1:13" ht="75" x14ac:dyDescent="0.15">
      <c r="B11" s="127" t="s">
        <v>131</v>
      </c>
      <c r="C11" s="127" t="s">
        <v>132</v>
      </c>
    </row>
    <row r="12" spans="1:13" ht="16" thickBot="1" x14ac:dyDescent="0.2">
      <c r="B12" s="128" t="s">
        <v>133</v>
      </c>
      <c r="C12" s="128" t="s">
        <v>134</v>
      </c>
    </row>
    <row r="13" spans="1:13" ht="14" x14ac:dyDescent="0.2">
      <c r="B13" s="117"/>
      <c r="C13" s="117"/>
    </row>
    <row r="14" spans="1:13" ht="15" thickBot="1" x14ac:dyDescent="0.25">
      <c r="B14" s="117"/>
      <c r="C14" s="117"/>
    </row>
    <row r="15" spans="1:13" ht="16" thickBot="1" x14ac:dyDescent="0.25">
      <c r="A15" s="99" t="s">
        <v>163</v>
      </c>
      <c r="B15" s="129" t="s">
        <v>135</v>
      </c>
      <c r="C15" s="130" t="s">
        <v>136</v>
      </c>
      <c r="D15" s="126" t="s">
        <v>15</v>
      </c>
      <c r="E15" s="76">
        <v>1</v>
      </c>
      <c r="F15" s="10"/>
      <c r="G15" s="11"/>
      <c r="H15" s="12">
        <f>G15*F15</f>
        <v>0</v>
      </c>
      <c r="I15" s="12">
        <f>F15+(G15*F15)</f>
        <v>0</v>
      </c>
      <c r="J15" s="12">
        <f>F15*E15</f>
        <v>0</v>
      </c>
      <c r="K15" s="12">
        <f>I15*E15</f>
        <v>0</v>
      </c>
      <c r="L15" s="13"/>
      <c r="M15" s="13"/>
    </row>
    <row r="16" spans="1:13" ht="15" x14ac:dyDescent="0.2">
      <c r="B16" s="119" t="s">
        <v>137</v>
      </c>
      <c r="C16" s="131" t="s">
        <v>138</v>
      </c>
    </row>
    <row r="17" spans="2:6" ht="15" x14ac:dyDescent="0.2">
      <c r="B17" s="119" t="s">
        <v>139</v>
      </c>
      <c r="C17" s="131" t="s">
        <v>140</v>
      </c>
    </row>
    <row r="18" spans="2:6" ht="15" x14ac:dyDescent="0.2">
      <c r="B18" s="119" t="s">
        <v>125</v>
      </c>
      <c r="C18" s="131" t="s">
        <v>141</v>
      </c>
    </row>
    <row r="19" spans="2:6" ht="45" x14ac:dyDescent="0.2">
      <c r="B19" s="119" t="s">
        <v>142</v>
      </c>
      <c r="C19" s="119" t="s">
        <v>143</v>
      </c>
    </row>
    <row r="20" spans="2:6" ht="79.5" customHeight="1" x14ac:dyDescent="0.2">
      <c r="B20" s="119" t="s">
        <v>144</v>
      </c>
      <c r="C20" s="119" t="s">
        <v>145</v>
      </c>
      <c r="F20" s="118"/>
    </row>
    <row r="21" spans="2:6" ht="13" customHeight="1" x14ac:dyDescent="0.2">
      <c r="B21" s="119" t="s">
        <v>133</v>
      </c>
      <c r="C21" s="119" t="s">
        <v>134</v>
      </c>
    </row>
    <row r="22" spans="2:6" ht="12.5" customHeight="1" x14ac:dyDescent="0.2">
      <c r="B22" s="119" t="s">
        <v>24</v>
      </c>
      <c r="C22" s="119" t="s">
        <v>146</v>
      </c>
    </row>
    <row r="23" spans="2:6" ht="12.5" customHeight="1" x14ac:dyDescent="0.2">
      <c r="B23" s="119" t="s">
        <v>26</v>
      </c>
      <c r="C23" s="119" t="s">
        <v>147</v>
      </c>
    </row>
    <row r="24" spans="2:6" ht="14" x14ac:dyDescent="0.2">
      <c r="B24" s="119"/>
      <c r="C24" s="119"/>
    </row>
    <row r="25" spans="2:6" ht="16" thickBot="1" x14ac:dyDescent="0.25">
      <c r="B25" s="120" t="s">
        <v>148</v>
      </c>
      <c r="C25" s="120" t="s">
        <v>149</v>
      </c>
      <c r="E25" s="148" t="s">
        <v>13</v>
      </c>
      <c r="F25" s="151"/>
    </row>
    <row r="26" spans="2:6" ht="15" thickBot="1" x14ac:dyDescent="0.25">
      <c r="B26" s="117"/>
      <c r="C26" s="117"/>
      <c r="E26" s="148"/>
      <c r="F26" s="151"/>
    </row>
    <row r="27" spans="2:6" ht="29" thickBot="1" x14ac:dyDescent="0.2">
      <c r="B27" s="43" t="s">
        <v>166</v>
      </c>
      <c r="C27" s="21" t="s">
        <v>167</v>
      </c>
      <c r="E27" s="148" t="s">
        <v>14</v>
      </c>
      <c r="F27" s="150"/>
    </row>
    <row r="28" spans="2:6" ht="16" thickBot="1" x14ac:dyDescent="0.25">
      <c r="B28" s="121" t="s">
        <v>150</v>
      </c>
      <c r="C28" s="121" t="s">
        <v>151</v>
      </c>
      <c r="E28" s="148"/>
      <c r="F28" s="150"/>
    </row>
  </sheetData>
  <mergeCells count="4">
    <mergeCell ref="E25:E26"/>
    <mergeCell ref="F25:F26"/>
    <mergeCell ref="E27:E28"/>
    <mergeCell ref="F27:F28"/>
  </mergeCells>
  <pageMargins left="0.7" right="0.7" top="0.75" bottom="0.75" header="0.3" footer="0.3"/>
  <pageSetup paperSize="9" scale="2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49DF02CA546CD489F636DCF095D35FE" ma:contentTypeVersion="13" ma:contentTypeDescription="Ustvari nov dokument." ma:contentTypeScope="" ma:versionID="8de216ce28f90bdb3c6d19682e43fbd6">
  <xsd:schema xmlns:xsd="http://www.w3.org/2001/XMLSchema" xmlns:xs="http://www.w3.org/2001/XMLSchema" xmlns:p="http://schemas.microsoft.com/office/2006/metadata/properties" xmlns:ns3="8a592287-d998-403d-bfd1-3081766c0c7f" xmlns:ns4="d17f48af-531d-43cd-8340-80caf58a5b59" targetNamespace="http://schemas.microsoft.com/office/2006/metadata/properties" ma:root="true" ma:fieldsID="3cec180efe82288f2d87ed6e9e616b48" ns3:_="" ns4:_="">
    <xsd:import namespace="8a592287-d998-403d-bfd1-3081766c0c7f"/>
    <xsd:import namespace="d17f48af-531d-43cd-8340-80caf58a5b5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92287-d998-403d-bfd1-3081766c0c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17f48af-531d-43cd-8340-80caf58a5b59" elementFormDefault="qualified">
    <xsd:import namespace="http://schemas.microsoft.com/office/2006/documentManagement/types"/>
    <xsd:import namespace="http://schemas.microsoft.com/office/infopath/2007/PartnerControls"/>
    <xsd:element name="SharedWithUsers" ma:index="14"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V skupni rabi s podrobnostmi" ma:internalName="SharedWithDetails" ma:readOnly="true">
      <xsd:simpleType>
        <xsd:restriction base="dms:Note">
          <xsd:maxLength value="255"/>
        </xsd:restriction>
      </xsd:simpleType>
    </xsd:element>
    <xsd:element name="SharingHintHash" ma:index="16"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7E23065-C6C2-428B-898B-8301A008DB5F}">
  <ds:schemaRefs>
    <ds:schemaRef ds:uri="http://schemas.microsoft.com/sharepoint/v3/contenttype/forms"/>
  </ds:schemaRefs>
</ds:datastoreItem>
</file>

<file path=customXml/itemProps2.xml><?xml version="1.0" encoding="utf-8"?>
<ds:datastoreItem xmlns:ds="http://schemas.openxmlformats.org/officeDocument/2006/customXml" ds:itemID="{5E78C57F-F19D-41E4-B193-FBBE0B31E6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92287-d998-403d-bfd1-3081766c0c7f"/>
    <ds:schemaRef ds:uri="d17f48af-531d-43cd-8340-80caf58a5b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C77ECD9-0219-4F73-88F2-24B1F0D3EE23}">
  <ds:schemaRefs>
    <ds:schemaRef ds:uri="d17f48af-531d-43cd-8340-80caf58a5b59"/>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 ds:uri="http://purl.org/dc/dcmitype/"/>
    <ds:schemaRef ds:uri="http://purl.org/dc/elements/1.1/"/>
    <ds:schemaRef ds:uri="http://schemas.microsoft.com/office/infopath/2007/PartnerControls"/>
    <ds:schemaRef ds:uri="8a592287-d998-403d-bfd1-3081766c0c7f"/>
  </ds:schemaRefs>
</ds:datastoreItem>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List1</vt:lpstr>
      <vt:lpstr>Povzetek_Summary</vt:lpstr>
      <vt:lpstr>Sklop 1_Lot 1</vt:lpstr>
      <vt:lpstr>Sklop 2_Lot 2</vt:lpstr>
      <vt:lpstr>Sklop 3_Lot 3</vt:lpstr>
      <vt:lpstr>Sklop 4_Lot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Matthew Schwarzkopf</dc:creator>
  <dc:description/>
  <cp:lastModifiedBy>Microsoft Office User</cp:lastModifiedBy>
  <cp:revision>1</cp:revision>
  <cp:lastPrinted>2022-05-04T13:54:32Z</cp:lastPrinted>
  <dcterms:created xsi:type="dcterms:W3CDTF">2018-05-24T12:28:29Z</dcterms:created>
  <dcterms:modified xsi:type="dcterms:W3CDTF">2022-06-22T22:21:36Z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0x010100549DF02CA546CD489F636DCF095D35FE</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